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tuxt" sheetId="1" r:id="rId1"/>
    <sheet name="CD, crar, dzevatux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5" i="2" l="1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P5" i="2" s="1"/>
  <c r="C4" i="1"/>
  <c r="L8" i="1"/>
  <c r="L10" i="1"/>
  <c r="L11" i="1"/>
  <c r="L12" i="1"/>
  <c r="L13" i="1"/>
  <c r="L14" i="1"/>
  <c r="L15" i="1"/>
  <c r="L16" i="1"/>
  <c r="L17" i="1"/>
  <c r="L18" i="1"/>
  <c r="L19" i="1"/>
  <c r="L20" i="1"/>
  <c r="L21" i="1"/>
  <c r="L7" i="1"/>
  <c r="K23" i="1"/>
  <c r="J7" i="1"/>
  <c r="J8" i="1"/>
  <c r="J10" i="1"/>
  <c r="J11" i="1"/>
  <c r="J12" i="1"/>
  <c r="J13" i="1"/>
  <c r="J14" i="1"/>
  <c r="J15" i="1"/>
  <c r="J16" i="1"/>
  <c r="J17" i="1"/>
  <c r="J18" i="1"/>
  <c r="J19" i="1"/>
  <c r="J20" i="1"/>
  <c r="J21" i="1"/>
  <c r="D23" i="1"/>
  <c r="F23" i="1"/>
  <c r="G23" i="1"/>
  <c r="H23" i="1"/>
  <c r="I7" i="1"/>
  <c r="I8" i="1"/>
  <c r="I9" i="1"/>
  <c r="J9" i="1" s="1"/>
  <c r="L9" i="1" s="1"/>
  <c r="I10" i="1"/>
  <c r="I11" i="1"/>
  <c r="I12" i="1"/>
  <c r="I13" i="1"/>
  <c r="I14" i="1"/>
  <c r="I15" i="1"/>
  <c r="I16" i="1"/>
  <c r="I17" i="1"/>
  <c r="I18" i="1"/>
  <c r="I19" i="1"/>
  <c r="I20" i="1"/>
  <c r="I21" i="1"/>
  <c r="I6" i="1"/>
  <c r="J6" i="1" s="1"/>
  <c r="AO6" i="2"/>
  <c r="AP6" i="2"/>
  <c r="AQ6" i="2"/>
  <c r="AR6" i="2"/>
  <c r="AS6" i="2"/>
  <c r="AT6" i="2"/>
  <c r="AN6" i="2"/>
  <c r="AN11" i="2"/>
  <c r="AO11" i="2"/>
  <c r="AP11" i="2"/>
  <c r="AQ11" i="2"/>
  <c r="AR11" i="2"/>
  <c r="AS11" i="2"/>
  <c r="AT11" i="2"/>
  <c r="AN12" i="2"/>
  <c r="AO12" i="2"/>
  <c r="AP12" i="2"/>
  <c r="AN13" i="2"/>
  <c r="AO13" i="2"/>
  <c r="AP13" i="2"/>
  <c r="AQ13" i="2"/>
  <c r="AR13" i="2"/>
  <c r="AS13" i="2"/>
  <c r="AT13" i="2"/>
  <c r="AN14" i="2"/>
  <c r="AO14" i="2"/>
  <c r="AP14" i="2"/>
  <c r="AQ14" i="2"/>
  <c r="AR14" i="2"/>
  <c r="AS14" i="2"/>
  <c r="AT14" i="2"/>
  <c r="AN15" i="2"/>
  <c r="AO15" i="2"/>
  <c r="AP15" i="2"/>
  <c r="AQ15" i="2"/>
  <c r="AR15" i="2"/>
  <c r="AS15" i="2"/>
  <c r="AT15" i="2"/>
  <c r="AN16" i="2"/>
  <c r="AO16" i="2"/>
  <c r="AP16" i="2"/>
  <c r="AQ16" i="2"/>
  <c r="AR16" i="2"/>
  <c r="AS16" i="2"/>
  <c r="AT16" i="2"/>
  <c r="AN17" i="2"/>
  <c r="AO17" i="2"/>
  <c r="AP17" i="2"/>
  <c r="AQ17" i="2"/>
  <c r="AR17" i="2"/>
  <c r="AS17" i="2"/>
  <c r="AT17" i="2"/>
  <c r="AN18" i="2"/>
  <c r="AO18" i="2"/>
  <c r="AP18" i="2"/>
  <c r="AQ18" i="2"/>
  <c r="AR18" i="2"/>
  <c r="AS18" i="2"/>
  <c r="AT18" i="2"/>
  <c r="AN19" i="2"/>
  <c r="AO19" i="2"/>
  <c r="AP19" i="2"/>
  <c r="AQ19" i="2"/>
  <c r="AR19" i="2"/>
  <c r="AS19" i="2"/>
  <c r="AT19" i="2"/>
  <c r="AN20" i="2"/>
  <c r="AO20" i="2"/>
  <c r="AP20" i="2"/>
  <c r="AQ20" i="2"/>
  <c r="AR20" i="2"/>
  <c r="AS20" i="2"/>
  <c r="AT20" i="2"/>
  <c r="AN21" i="2"/>
  <c r="AO21" i="2"/>
  <c r="AP21" i="2"/>
  <c r="AQ21" i="2"/>
  <c r="AR21" i="2"/>
  <c r="AS21" i="2"/>
  <c r="AT21" i="2"/>
  <c r="AN22" i="2"/>
  <c r="AO22" i="2"/>
  <c r="AP22" i="2"/>
  <c r="AQ22" i="2"/>
  <c r="AR22" i="2"/>
  <c r="AS22" i="2"/>
  <c r="AT22" i="2"/>
  <c r="AN23" i="2"/>
  <c r="AO23" i="2"/>
  <c r="AP23" i="2"/>
  <c r="AQ23" i="2"/>
  <c r="AR23" i="2"/>
  <c r="AS23" i="2"/>
  <c r="AT23" i="2"/>
  <c r="AN24" i="2"/>
  <c r="AO24" i="2"/>
  <c r="AP24" i="2"/>
  <c r="AQ24" i="2"/>
  <c r="AR24" i="2"/>
  <c r="AS24" i="2"/>
  <c r="AT24" i="2"/>
  <c r="AT10" i="2"/>
  <c r="AS10" i="2"/>
  <c r="AR10" i="2"/>
  <c r="AQ10" i="2"/>
  <c r="AP10" i="2"/>
  <c r="AO10" i="2"/>
  <c r="AN10" i="2"/>
  <c r="AF9" i="2"/>
  <c r="Y10" i="2"/>
  <c r="Z10" i="2"/>
  <c r="AA10" i="2"/>
  <c r="AH10" i="2" s="1"/>
  <c r="AB10" i="2"/>
  <c r="AC10" i="2"/>
  <c r="AJ10" i="2" s="1"/>
  <c r="AD10" i="2"/>
  <c r="AE10" i="2"/>
  <c r="Y11" i="2"/>
  <c r="Z11" i="2"/>
  <c r="AA11" i="2"/>
  <c r="AB11" i="2"/>
  <c r="AI11" i="2" s="1"/>
  <c r="AC11" i="2"/>
  <c r="AJ11" i="2" s="1"/>
  <c r="AD11" i="2"/>
  <c r="AE11" i="2"/>
  <c r="Y12" i="2"/>
  <c r="AF12" i="2" s="1"/>
  <c r="Z12" i="2"/>
  <c r="AA12" i="2"/>
  <c r="AH12" i="2" s="1"/>
  <c r="AB12" i="2"/>
  <c r="AC12" i="2"/>
  <c r="AD12" i="2"/>
  <c r="AE12" i="2"/>
  <c r="Y13" i="2"/>
  <c r="Z13" i="2"/>
  <c r="AG13" i="2" s="1"/>
  <c r="AA13" i="2"/>
  <c r="AH13" i="2" s="1"/>
  <c r="AB13" i="2"/>
  <c r="AC13" i="2"/>
  <c r="AD13" i="2"/>
  <c r="AK13" i="2" s="1"/>
  <c r="AE13" i="2"/>
  <c r="Y14" i="2"/>
  <c r="AF14" i="2" s="1"/>
  <c r="Z14" i="2"/>
  <c r="AA14" i="2"/>
  <c r="AB14" i="2"/>
  <c r="AC14" i="2"/>
  <c r="AD14" i="2"/>
  <c r="AE14" i="2"/>
  <c r="AL14" i="2" s="1"/>
  <c r="Y15" i="2"/>
  <c r="AF15" i="2" s="1"/>
  <c r="Z15" i="2"/>
  <c r="AA15" i="2"/>
  <c r="AB15" i="2"/>
  <c r="AI15" i="2" s="1"/>
  <c r="AC15" i="2"/>
  <c r="AD15" i="2"/>
  <c r="AK15" i="2" s="1"/>
  <c r="AE15" i="2"/>
  <c r="Y16" i="2"/>
  <c r="Z16" i="2"/>
  <c r="AA16" i="2"/>
  <c r="AB16" i="2"/>
  <c r="AC16" i="2"/>
  <c r="AJ16" i="2" s="1"/>
  <c r="AD16" i="2"/>
  <c r="AK16" i="2" s="1"/>
  <c r="AE16" i="2"/>
  <c r="Y17" i="2"/>
  <c r="Z17" i="2"/>
  <c r="AG17" i="2" s="1"/>
  <c r="AA17" i="2"/>
  <c r="AB17" i="2"/>
  <c r="AI17" i="2" s="1"/>
  <c r="AC17" i="2"/>
  <c r="AD17" i="2"/>
  <c r="AE17" i="2"/>
  <c r="Y18" i="2"/>
  <c r="Z18" i="2"/>
  <c r="AA18" i="2"/>
  <c r="AH18" i="2" s="1"/>
  <c r="AB18" i="2"/>
  <c r="AI18" i="2" s="1"/>
  <c r="AC18" i="2"/>
  <c r="AD18" i="2"/>
  <c r="AE18" i="2"/>
  <c r="AL18" i="2" s="1"/>
  <c r="Y19" i="2"/>
  <c r="Z19" i="2"/>
  <c r="AG19" i="2" s="1"/>
  <c r="AA19" i="2"/>
  <c r="AB19" i="2"/>
  <c r="AC19" i="2"/>
  <c r="AD19" i="2"/>
  <c r="AE19" i="2"/>
  <c r="Y20" i="2"/>
  <c r="AF20" i="2" s="1"/>
  <c r="Z20" i="2"/>
  <c r="AG20" i="2" s="1"/>
  <c r="AA20" i="2"/>
  <c r="AB20" i="2"/>
  <c r="AC20" i="2"/>
  <c r="AJ20" i="2" s="1"/>
  <c r="AD20" i="2"/>
  <c r="AE20" i="2"/>
  <c r="AL20" i="2" s="1"/>
  <c r="Y21" i="2"/>
  <c r="Z21" i="2"/>
  <c r="AA21" i="2"/>
  <c r="AB21" i="2"/>
  <c r="AC21" i="2"/>
  <c r="AD21" i="2"/>
  <c r="AK21" i="2" s="1"/>
  <c r="AE21" i="2"/>
  <c r="AL21" i="2" s="1"/>
  <c r="Y22" i="2"/>
  <c r="Z22" i="2"/>
  <c r="AA22" i="2"/>
  <c r="AH22" i="2" s="1"/>
  <c r="AB22" i="2"/>
  <c r="AC22" i="2"/>
  <c r="AJ22" i="2" s="1"/>
  <c r="AD22" i="2"/>
  <c r="AE22" i="2"/>
  <c r="Y23" i="2"/>
  <c r="Z23" i="2"/>
  <c r="AA23" i="2"/>
  <c r="AB23" i="2"/>
  <c r="AI23" i="2" s="1"/>
  <c r="AC23" i="2"/>
  <c r="AJ23" i="2" s="1"/>
  <c r="AD23" i="2"/>
  <c r="AE23" i="2"/>
  <c r="Y24" i="2"/>
  <c r="AF24" i="2" s="1"/>
  <c r="Z24" i="2"/>
  <c r="AA24" i="2"/>
  <c r="AH24" i="2" s="1"/>
  <c r="AB24" i="2"/>
  <c r="AC24" i="2"/>
  <c r="AD24" i="2"/>
  <c r="AE24" i="2"/>
  <c r="AG25" i="2"/>
  <c r="AH25" i="2"/>
  <c r="AK25" i="2"/>
  <c r="AE9" i="2"/>
  <c r="AL9" i="2" s="1"/>
  <c r="AD9" i="2"/>
  <c r="AK9" i="2" s="1"/>
  <c r="AC9" i="2"/>
  <c r="AJ9" i="2" s="1"/>
  <c r="AB9" i="2"/>
  <c r="AI9" i="2" s="1"/>
  <c r="AA9" i="2"/>
  <c r="AH9" i="2" s="1"/>
  <c r="Z9" i="2"/>
  <c r="AG9" i="2" s="1"/>
  <c r="Y9" i="2"/>
  <c r="AF10" i="2"/>
  <c r="AG10" i="2"/>
  <c r="AI10" i="2"/>
  <c r="AK10" i="2"/>
  <c r="AL10" i="2"/>
  <c r="AF11" i="2"/>
  <c r="AG11" i="2"/>
  <c r="AH11" i="2"/>
  <c r="AK11" i="2"/>
  <c r="AL11" i="2"/>
  <c r="AG12" i="2"/>
  <c r="AI12" i="2"/>
  <c r="AQ12" i="2" s="1"/>
  <c r="AJ12" i="2"/>
  <c r="AR12" i="2" s="1"/>
  <c r="AK12" i="2"/>
  <c r="AS12" i="2" s="1"/>
  <c r="AL12" i="2"/>
  <c r="AT12" i="2" s="1"/>
  <c r="AF13" i="2"/>
  <c r="AI13" i="2"/>
  <c r="AJ13" i="2"/>
  <c r="AL13" i="2"/>
  <c r="AG14" i="2"/>
  <c r="AH14" i="2"/>
  <c r="AI14" i="2"/>
  <c r="AJ14" i="2"/>
  <c r="AK14" i="2"/>
  <c r="AG15" i="2"/>
  <c r="AH15" i="2"/>
  <c r="AJ15" i="2"/>
  <c r="AL15" i="2"/>
  <c r="AF16" i="2"/>
  <c r="AG16" i="2"/>
  <c r="AH16" i="2"/>
  <c r="AI16" i="2"/>
  <c r="AL16" i="2"/>
  <c r="AF17" i="2"/>
  <c r="AH17" i="2"/>
  <c r="AJ17" i="2"/>
  <c r="AK17" i="2"/>
  <c r="AL17" i="2"/>
  <c r="AF18" i="2"/>
  <c r="AG18" i="2"/>
  <c r="AJ18" i="2"/>
  <c r="AK18" i="2"/>
  <c r="AF19" i="2"/>
  <c r="AH19" i="2"/>
  <c r="AI19" i="2"/>
  <c r="AJ19" i="2"/>
  <c r="AK19" i="2"/>
  <c r="AL19" i="2"/>
  <c r="AH20" i="2"/>
  <c r="AI20" i="2"/>
  <c r="AK20" i="2"/>
  <c r="AF21" i="2"/>
  <c r="AG21" i="2"/>
  <c r="AH21" i="2"/>
  <c r="AI21" i="2"/>
  <c r="AJ21" i="2"/>
  <c r="AF22" i="2"/>
  <c r="AG22" i="2"/>
  <c r="AI22" i="2"/>
  <c r="AK22" i="2"/>
  <c r="AL22" i="2"/>
  <c r="AF23" i="2"/>
  <c r="AG23" i="2"/>
  <c r="AH23" i="2"/>
  <c r="AK23" i="2"/>
  <c r="AL23" i="2"/>
  <c r="AG24" i="2"/>
  <c r="AI24" i="2"/>
  <c r="AJ24" i="2"/>
  <c r="AK24" i="2"/>
  <c r="AL24" i="2"/>
  <c r="AF25" i="2"/>
  <c r="AI25" i="2"/>
  <c r="AJ25" i="2"/>
  <c r="AL25" i="2"/>
  <c r="AL8" i="2"/>
  <c r="AI8" i="2"/>
  <c r="AF8" i="2"/>
  <c r="AG8" i="2"/>
  <c r="AH8" i="2"/>
  <c r="AJ8" i="2"/>
  <c r="AK8" i="2"/>
  <c r="AK6" i="2"/>
  <c r="AL6" i="2"/>
  <c r="AE5" i="2"/>
  <c r="C9" i="2"/>
  <c r="E8" i="2"/>
  <c r="E6" i="2" s="1"/>
  <c r="E5" i="2" s="1"/>
  <c r="D8" i="2"/>
  <c r="C8" i="2"/>
  <c r="I6" i="2"/>
  <c r="I5" i="2" s="1"/>
  <c r="H6" i="2"/>
  <c r="H5" i="2" s="1"/>
  <c r="G6" i="2"/>
  <c r="G5" i="2" s="1"/>
  <c r="F6" i="2"/>
  <c r="F5" i="2" s="1"/>
  <c r="W5" i="2"/>
  <c r="V5" i="2"/>
  <c r="U5" i="2"/>
  <c r="T5" i="2"/>
  <c r="S5" i="2"/>
  <c r="R5" i="2"/>
  <c r="Q5" i="2"/>
  <c r="P5" i="2"/>
  <c r="O5" i="2"/>
  <c r="M5" i="2"/>
  <c r="L5" i="2"/>
  <c r="K5" i="2"/>
  <c r="J5" i="2"/>
  <c r="L23" i="1" l="1"/>
  <c r="L4" i="1"/>
  <c r="AL5" i="2"/>
  <c r="AT5" i="2"/>
  <c r="AK5" i="2"/>
  <c r="AD5" i="2"/>
  <c r="C6" i="2"/>
  <c r="D6" i="2"/>
  <c r="AS5" i="2" l="1"/>
  <c r="AA5" i="2"/>
  <c r="AH6" i="2"/>
  <c r="AC5" i="2"/>
  <c r="AJ6" i="2"/>
  <c r="AB5" i="2"/>
  <c r="AI6" i="2"/>
  <c r="D5" i="2"/>
  <c r="C5" i="2"/>
  <c r="AH5" i="2" l="1"/>
  <c r="AI5" i="2"/>
  <c r="Y5" i="2"/>
  <c r="AF6" i="2"/>
  <c r="Z5" i="2"/>
  <c r="AG6" i="2"/>
  <c r="AJ5" i="2"/>
  <c r="S23" i="1"/>
  <c r="R23" i="1"/>
  <c r="Q23" i="1"/>
  <c r="T22" i="1"/>
  <c r="U22" i="1" s="1"/>
  <c r="E22" i="1"/>
  <c r="U21" i="1"/>
  <c r="T21" i="1"/>
  <c r="E21" i="1"/>
  <c r="T20" i="1"/>
  <c r="U20" i="1" s="1"/>
  <c r="E20" i="1"/>
  <c r="U19" i="1"/>
  <c r="T19" i="1"/>
  <c r="E19" i="1"/>
  <c r="U18" i="1"/>
  <c r="T18" i="1"/>
  <c r="E18" i="1"/>
  <c r="U17" i="1"/>
  <c r="T17" i="1"/>
  <c r="E17" i="1"/>
  <c r="T16" i="1"/>
  <c r="U16" i="1" s="1"/>
  <c r="E16" i="1"/>
  <c r="U15" i="1"/>
  <c r="T15" i="1"/>
  <c r="E15" i="1"/>
  <c r="U14" i="1"/>
  <c r="T14" i="1"/>
  <c r="E14" i="1"/>
  <c r="U13" i="1"/>
  <c r="T13" i="1"/>
  <c r="E13" i="1"/>
  <c r="T12" i="1"/>
  <c r="U12" i="1" s="1"/>
  <c r="E12" i="1"/>
  <c r="U11" i="1"/>
  <c r="T11" i="1"/>
  <c r="E11" i="1"/>
  <c r="U10" i="1"/>
  <c r="T10" i="1"/>
  <c r="E10" i="1"/>
  <c r="T9" i="1"/>
  <c r="U9" i="1" s="1"/>
  <c r="E9" i="1"/>
  <c r="T8" i="1"/>
  <c r="U8" i="1" s="1"/>
  <c r="E8" i="1"/>
  <c r="U7" i="1"/>
  <c r="T7" i="1"/>
  <c r="E7" i="1"/>
  <c r="T6" i="1"/>
  <c r="U6" i="1" s="1"/>
  <c r="E6" i="1"/>
  <c r="U5" i="1"/>
  <c r="T5" i="1"/>
  <c r="E5" i="1"/>
  <c r="E4" i="1" s="1"/>
  <c r="G4" i="1" s="1"/>
  <c r="N4" i="1"/>
  <c r="M4" i="1"/>
  <c r="D4" i="1"/>
  <c r="E23" i="1" l="1"/>
  <c r="AP5" i="2"/>
  <c r="AR5" i="2"/>
  <c r="AF5" i="2"/>
  <c r="AG5" i="2"/>
  <c r="AQ5" i="2"/>
  <c r="U23" i="1"/>
  <c r="U24" i="1" s="1"/>
  <c r="AN5" i="2" l="1"/>
  <c r="AO5" i="2"/>
</calcChain>
</file>

<file path=xl/sharedStrings.xml><?xml version="1.0" encoding="utf-8"?>
<sst xmlns="http://schemas.openxmlformats.org/spreadsheetml/2006/main" count="143" uniqueCount="64">
  <si>
    <t>ՏԵՂԵԿԱՆՔ</t>
  </si>
  <si>
    <t xml:space="preserve">2021 և 2022 թթ. A4 ֆորմատի թղթի վերաբերյալ </t>
  </si>
  <si>
    <t>Հ/Հ</t>
  </si>
  <si>
    <t>Անվանումը</t>
  </si>
  <si>
    <t>2021թ. ԴԴ առանձնացված ստորաբաժանումների կողմից 01.01.21թ-31.12.21թ. համար պահանջված քանակ /կգ/</t>
  </si>
  <si>
    <t>2021թ. Գնումների պլանով հաստատված  քանակ /կգ/</t>
  </si>
  <si>
    <t xml:space="preserve">2021թ. բյուջետային այլ միջոցներից գմնան ենթական թղթի քանակ /կգ/ </t>
  </si>
  <si>
    <t>2021թ. Պահեստում թղթի հաշվապահական մնացորդ առ 13.08.2021թ. /կգ/</t>
  </si>
  <si>
    <t xml:space="preserve">2021թ թղթի լրացուցիչ գնման ենթակա քանակ /կգ/ </t>
  </si>
  <si>
    <t>Ընդամենը 2022թ. Թղթի անհրաժեշտ քանակ (534կգ*(244+30) դատավոր)</t>
  </si>
  <si>
    <t>2021 և 2022 թթ. Թղթի անհրաժեշտ քանակ /16655կգ+146316 կգ/</t>
  </si>
  <si>
    <t>ԴԴ-ից Ստացված քանակ</t>
  </si>
  <si>
    <t>Մնացորդ</t>
  </si>
  <si>
    <t>Թղթի ծախս առ.23.08.21</t>
  </si>
  <si>
    <t>pakasord</t>
  </si>
  <si>
    <t>ԸՆԴԱՄԵՆԸ</t>
  </si>
  <si>
    <t>Դատական դեպարտամենտ</t>
  </si>
  <si>
    <t>ՀՀ վճռաբեկ դատարան</t>
  </si>
  <si>
    <t>ՀՀ վերաքննիչ քաղաքացիական դատարան</t>
  </si>
  <si>
    <t>ՀՀ վերաքննիչ քրեական դատարան</t>
  </si>
  <si>
    <t>ՀՀ վարչական դատարան</t>
  </si>
  <si>
    <t xml:space="preserve">ՀՀ վերաքննիչ վարչական </t>
  </si>
  <si>
    <t>ՀՀ սնանկության դատարան</t>
  </si>
  <si>
    <t>Երևան քաղաքի առաջին ատյանի ընդ.իրավ.դատարանի Կենտրոն նստավայր</t>
  </si>
  <si>
    <t>Կոտայքի մարզի  առաջին ատյանի ընդհանուր իրավասության դատարան</t>
  </si>
  <si>
    <t>Արարատ և Վայոց Ձոր մարզերի առաջին ատյանի ընդ. իրավասության դատարան</t>
  </si>
  <si>
    <t>Արմավիրի  մարզի  առաջին ատյանի ընդհանուր իրավասության դատարան</t>
  </si>
  <si>
    <t>Արագածոտնի  մարզի  ընդհանուր իրավասության դատարան</t>
  </si>
  <si>
    <t>Շիրակի  մարզի  առաջին ատյանի ընդհանուր իրավասության դատարան</t>
  </si>
  <si>
    <t>Լոռու  մարզի առաջին ատյանի  ընդհանուր իրավասության դատարան</t>
  </si>
  <si>
    <t>Տավուշի  մարզի  ընդհանուր իրավասության դատարան</t>
  </si>
  <si>
    <t>Գեղարքունիքի  մարզի  առաջին ատյանի ընդհանուր իրավասության դատարան</t>
  </si>
  <si>
    <t>Սյունիքի  մարզի  առաջին ատյանի ընդհանուր իրավասության դատարան</t>
  </si>
  <si>
    <t>Կարգադրիչների ծառայություն</t>
  </si>
  <si>
    <t>Ընդամենը</t>
  </si>
  <si>
    <t>havelyal gnel</t>
  </si>
  <si>
    <t xml:space="preserve">                                                                                  ՏԵՂԵԿԱՆՔ</t>
  </si>
  <si>
    <t xml:space="preserve">                             2021 և 2022 թթ. Անհրաժեշտ ծրարների, ՍԴ-ի և ձևաթղթի վերաբերյալ </t>
  </si>
  <si>
    <t>2021թ. Գնումների պլանով հաստատված  ապրանքներ</t>
  </si>
  <si>
    <t xml:space="preserve">2021թ. Գնումների պլանից դուրս անհրաժեշտ ապրանքներ </t>
  </si>
  <si>
    <t>2022թ. Բյուջետային հայտով պլանավորած ապրանքներ առանց 30 դատավորի ավելացումը հաշվի առնելու</t>
  </si>
  <si>
    <t xml:space="preserve"> 30 դատավորի ավելացմամբ պայմանավորված 2022թ. անհրաժեշտ ապրանքներ</t>
  </si>
  <si>
    <t xml:space="preserve">  2022թ. Անհրաժեշտ ԸՆԴԱՄԵՆԸ ապրանքներ </t>
  </si>
  <si>
    <t xml:space="preserve">2021թ. բյուջետային այլ միջոցներից գմնան ենթական ապրանքներ </t>
  </si>
  <si>
    <t>2021 և 2022 թթ. համար գմնան ենթական ապրանքների անհրաժեշտ քանակ</t>
  </si>
  <si>
    <t>Ծրար (փոքր) նամակի</t>
  </si>
  <si>
    <t xml:space="preserve">Ծրար (A3)  </t>
  </si>
  <si>
    <t>Ծրար (A4)</t>
  </si>
  <si>
    <t>Ծրար (A5)</t>
  </si>
  <si>
    <t>CD</t>
  </si>
  <si>
    <t>ձևաթղթերի տպագրություն (տպագրական և առաքման ծառայություններ)</t>
  </si>
  <si>
    <t>ԸՆԴԱՄԵՆԸ ԳԻՆ</t>
  </si>
  <si>
    <t>ԸՆԴԱՄԵՆԸ քանակ</t>
  </si>
  <si>
    <t>միավորի գին</t>
  </si>
  <si>
    <t>06.09.2021 թ.</t>
  </si>
  <si>
    <t>Դատական դեպարտամենտի ֆինանսաբյուջետային վարչության պետ՝               Լ Գասպարյան</t>
  </si>
  <si>
    <t>1 դատավորի 2021թ. Տարեկան միջին ծախս (քանակ) ((2021թ գնումների պլանով հաստատված+2021թ գնումների պլանից դուրս անհրաժեշտ ապրանքների քանակ) /244 դատավոր)</t>
  </si>
  <si>
    <t>2022թ. Դատական գործերի կանխատեսվող 44% աճի ազդեցությունը ապրանքների ծախսի վրա (1 դատավորի տարեկան միջին ծախս+44%)</t>
  </si>
  <si>
    <t>30 դատավորի ավելացված հաստիք ըստ դատարանների</t>
  </si>
  <si>
    <t>244 դտավորի հաստիք ըստ դատարանների</t>
  </si>
  <si>
    <t>1 դատավորի 2021թ. Տարեկան միջին ծախս (կգ) (2021թ պահանջված քանակ /տվյալ դատարանի դատավորի հաստիք)</t>
  </si>
  <si>
    <t>2022թ. Դատական գործերի կանխատեսվող 44% աճի ազդեցությունը թղթի ծախսի վրա (1 դատավորի տարեկան միջին ծախս+44%)</t>
  </si>
  <si>
    <t>30 դատավորի ավելացած հաստիք</t>
  </si>
  <si>
    <t>Ընդամենը 2022թ. Թղթի անհրաժեշտ քանակ կգ (1 դատավորի միջին տարեկան ծախս կգ*դատավորի ավելացած հաստիք)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</si>
</sst>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4"/>
      <color theme="1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b/>
      <sz val="16"/>
      <color theme="1"/>
      <name val="GHEA Grapalat"/>
      <family val="3"/>
    </font>
    <font>
      <sz val="16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vertical="center" wrapText="1"/>
    </xf>
    <xf numFmtId="3" fontId="5" fillId="3" borderId="10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2" fillId="0" borderId="4" xfId="0" applyFont="1" applyBorder="1"/>
    <xf numFmtId="3" fontId="2" fillId="0" borderId="0" xfId="0" applyNumberFormat="1" applyFont="1" applyAlignment="1">
      <alignment horizontal="center"/>
    </xf>
    <xf numFmtId="164" fontId="6" fillId="4" borderId="0" xfId="0" applyNumberFormat="1" applyFont="1" applyFill="1"/>
    <xf numFmtId="0" fontId="2" fillId="0" borderId="0" xfId="0" applyFont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2" fillId="5" borderId="0" xfId="0" applyFont="1" applyFill="1"/>
    <xf numFmtId="3" fontId="5" fillId="0" borderId="18" xfId="0" applyNumberFormat="1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10" fillId="0" borderId="0" xfId="0" applyFont="1"/>
    <xf numFmtId="3" fontId="5" fillId="6" borderId="6" xfId="0" applyNumberFormat="1" applyFont="1" applyFill="1" applyBorder="1" applyAlignment="1">
      <alignment horizontal="center" vertical="center" wrapText="1"/>
    </xf>
    <xf numFmtId="3" fontId="5" fillId="6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0" fontId="5" fillId="6" borderId="19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activeCell="L3" sqref="L3"/>
    </sheetView>
  </sheetViews>
  <sheetFormatPr defaultRowHeight="16.5" x14ac:dyDescent="0.3"/>
  <cols>
    <col min="1" max="1" width="6.28515625" style="1" customWidth="1"/>
    <col min="2" max="2" width="27.42578125" style="1" customWidth="1"/>
    <col min="3" max="3" width="27.42578125" style="39" customWidth="1"/>
    <col min="4" max="7" width="18.5703125" style="1" hidden="1" customWidth="1"/>
    <col min="8" max="8" width="18.5703125" style="1" customWidth="1"/>
    <col min="9" max="9" width="15.42578125" style="1" customWidth="1"/>
    <col min="10" max="12" width="18.5703125" style="1" customWidth="1"/>
    <col min="13" max="16" width="18.5703125" style="1" hidden="1" customWidth="1"/>
    <col min="17" max="17" width="15.42578125" style="1" hidden="1" customWidth="1"/>
    <col min="18" max="18" width="12.140625" style="1" hidden="1" customWidth="1"/>
    <col min="19" max="19" width="11.85546875" style="1" hidden="1" customWidth="1"/>
    <col min="20" max="20" width="9.28515625" style="1" hidden="1" customWidth="1"/>
    <col min="21" max="21" width="11.28515625" style="1" hidden="1" customWidth="1"/>
    <col min="22" max="23" width="0" style="1" hidden="1" customWidth="1"/>
    <col min="24" max="16384" width="9.140625" style="1"/>
  </cols>
  <sheetData>
    <row r="1" spans="1:21" ht="20.25" x14ac:dyDescent="0.3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21" ht="17.25" thickBot="1" x14ac:dyDescent="0.3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21" ht="162.75" customHeight="1" x14ac:dyDescent="0.3">
      <c r="A3" s="2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62" t="s">
        <v>8</v>
      </c>
      <c r="H3" s="64" t="s">
        <v>59</v>
      </c>
      <c r="I3" s="63" t="s">
        <v>60</v>
      </c>
      <c r="J3" s="3" t="s">
        <v>61</v>
      </c>
      <c r="K3" s="3" t="s">
        <v>62</v>
      </c>
      <c r="L3" s="3" t="s">
        <v>63</v>
      </c>
      <c r="M3" s="3" t="s">
        <v>9</v>
      </c>
      <c r="N3" s="3" t="s">
        <v>10</v>
      </c>
      <c r="O3" s="3"/>
      <c r="P3" s="3"/>
      <c r="Q3" s="3" t="s">
        <v>11</v>
      </c>
      <c r="R3" s="5" t="s">
        <v>12</v>
      </c>
      <c r="S3" s="6" t="s">
        <v>13</v>
      </c>
      <c r="U3" s="1" t="s">
        <v>14</v>
      </c>
    </row>
    <row r="4" spans="1:21" s="57" customFormat="1" ht="22.5" x14ac:dyDescent="0.4">
      <c r="A4" s="54"/>
      <c r="B4" s="55" t="s">
        <v>15</v>
      </c>
      <c r="C4" s="56">
        <f>+C7+C8+C10+C11+C12+C13+C14+C15+C16+C17+C18+C19+C20+C21</f>
        <v>93945</v>
      </c>
      <c r="D4" s="56">
        <f t="shared" ref="D4:E4" si="0">SUM(D5:D22)</f>
        <v>71949</v>
      </c>
      <c r="E4" s="56">
        <f t="shared" si="0"/>
        <v>41217</v>
      </c>
      <c r="F4" s="55">
        <v>24562</v>
      </c>
      <c r="G4" s="56">
        <f>+E4-F4</f>
        <v>16655</v>
      </c>
      <c r="H4" s="61"/>
      <c r="I4" s="55"/>
      <c r="J4" s="55"/>
      <c r="K4" s="55"/>
      <c r="L4" s="56">
        <f>SUM(L5:L22)</f>
        <v>19068.083870967741</v>
      </c>
      <c r="M4" s="55">
        <f>534*274</f>
        <v>146316</v>
      </c>
      <c r="N4" s="55">
        <f>16655+146316</f>
        <v>162971</v>
      </c>
      <c r="O4" s="55"/>
      <c r="P4" s="55"/>
      <c r="Q4" s="55"/>
      <c r="R4" s="54"/>
      <c r="S4" s="55"/>
    </row>
    <row r="5" spans="1:21" hidden="1" x14ac:dyDescent="0.3">
      <c r="A5" s="10">
        <v>1</v>
      </c>
      <c r="B5" s="11" t="s">
        <v>16</v>
      </c>
      <c r="C5" s="12">
        <v>6021</v>
      </c>
      <c r="D5" s="12">
        <v>3951</v>
      </c>
      <c r="E5" s="12">
        <f>+C5-D5</f>
        <v>2070</v>
      </c>
      <c r="F5" s="12"/>
      <c r="G5" s="12"/>
      <c r="H5" s="58"/>
      <c r="I5" s="12"/>
      <c r="J5" s="12"/>
      <c r="K5" s="12"/>
      <c r="L5" s="12"/>
      <c r="M5" s="12"/>
      <c r="N5" s="12"/>
      <c r="O5" s="12"/>
      <c r="P5" s="12"/>
      <c r="Q5" s="13">
        <v>1295</v>
      </c>
      <c r="R5" s="14">
        <v>2656</v>
      </c>
      <c r="S5" s="15"/>
      <c r="T5" s="16">
        <f>+D5/63*100</f>
        <v>6271.4285714285716</v>
      </c>
      <c r="U5" s="16">
        <f>+T5*37/100</f>
        <v>2320.4285714285716</v>
      </c>
    </row>
    <row r="6" spans="1:21" hidden="1" x14ac:dyDescent="0.3">
      <c r="A6" s="17">
        <v>2</v>
      </c>
      <c r="B6" s="18" t="s">
        <v>17</v>
      </c>
      <c r="C6" s="9">
        <v>4500</v>
      </c>
      <c r="D6" s="9">
        <v>2871</v>
      </c>
      <c r="E6" s="12">
        <f t="shared" ref="E6:E22" si="1">+C6-D6</f>
        <v>1629</v>
      </c>
      <c r="F6" s="12"/>
      <c r="G6" s="12"/>
      <c r="H6" s="58">
        <v>17</v>
      </c>
      <c r="I6" s="12">
        <f>+C6/H6</f>
        <v>264.70588235294116</v>
      </c>
      <c r="J6" s="12">
        <f>+I6+I6*0.44</f>
        <v>381.17647058823525</v>
      </c>
      <c r="K6" s="12"/>
      <c r="L6" s="12"/>
      <c r="M6" s="12"/>
      <c r="N6" s="12"/>
      <c r="O6" s="12"/>
      <c r="P6" s="12"/>
      <c r="Q6" s="19">
        <v>2350</v>
      </c>
      <c r="R6" s="20">
        <v>521</v>
      </c>
      <c r="S6" s="21"/>
      <c r="T6" s="16">
        <f t="shared" ref="T6:T22" si="2">+D6/63*100</f>
        <v>4557.1428571428569</v>
      </c>
      <c r="U6" s="16">
        <f t="shared" ref="U6:U22" si="3">+T6*37/100</f>
        <v>1686.1428571428571</v>
      </c>
    </row>
    <row r="7" spans="1:21" ht="42.75" x14ac:dyDescent="0.3">
      <c r="A7" s="17">
        <v>3</v>
      </c>
      <c r="B7" s="22" t="s">
        <v>18</v>
      </c>
      <c r="C7" s="23">
        <v>4900</v>
      </c>
      <c r="D7" s="9">
        <v>3126</v>
      </c>
      <c r="E7" s="12">
        <f t="shared" si="1"/>
        <v>1774</v>
      </c>
      <c r="F7" s="12"/>
      <c r="G7" s="12"/>
      <c r="H7" s="58">
        <v>16</v>
      </c>
      <c r="I7" s="12">
        <f t="shared" ref="I7:I21" si="4">+C7/H7</f>
        <v>306.25</v>
      </c>
      <c r="J7" s="12">
        <f t="shared" ref="J7:J21" si="5">+I7+I7*0.44</f>
        <v>441</v>
      </c>
      <c r="K7" s="12">
        <v>3</v>
      </c>
      <c r="L7" s="12">
        <f>+J7*K7</f>
        <v>1323</v>
      </c>
      <c r="M7" s="12"/>
      <c r="N7" s="12"/>
      <c r="O7" s="12"/>
      <c r="P7" s="12"/>
      <c r="Q7" s="19">
        <v>3125</v>
      </c>
      <c r="R7" s="20">
        <v>1</v>
      </c>
      <c r="S7" s="24">
        <v>2245</v>
      </c>
      <c r="T7" s="16">
        <f t="shared" si="2"/>
        <v>4961.9047619047624</v>
      </c>
      <c r="U7" s="16">
        <f t="shared" si="3"/>
        <v>1835.9047619047622</v>
      </c>
    </row>
    <row r="8" spans="1:21" ht="28.5" x14ac:dyDescent="0.3">
      <c r="A8" s="17">
        <v>4</v>
      </c>
      <c r="B8" s="22" t="s">
        <v>19</v>
      </c>
      <c r="C8" s="23">
        <v>5000</v>
      </c>
      <c r="D8" s="9">
        <v>3190</v>
      </c>
      <c r="E8" s="12">
        <f t="shared" si="1"/>
        <v>1810</v>
      </c>
      <c r="F8" s="12"/>
      <c r="G8" s="12"/>
      <c r="H8" s="58">
        <v>18</v>
      </c>
      <c r="I8" s="12">
        <f t="shared" si="4"/>
        <v>277.77777777777777</v>
      </c>
      <c r="J8" s="12">
        <f t="shared" si="5"/>
        <v>400</v>
      </c>
      <c r="K8" s="12">
        <v>3</v>
      </c>
      <c r="L8" s="12">
        <f t="shared" ref="L8:L21" si="6">+J8*K8</f>
        <v>1200</v>
      </c>
      <c r="M8" s="12"/>
      <c r="N8" s="12"/>
      <c r="O8" s="12"/>
      <c r="P8" s="12"/>
      <c r="Q8" s="19">
        <v>2125</v>
      </c>
      <c r="R8" s="20">
        <v>1065</v>
      </c>
      <c r="S8" s="24">
        <v>2725</v>
      </c>
      <c r="T8" s="16">
        <f t="shared" si="2"/>
        <v>5063.4920634920636</v>
      </c>
      <c r="U8" s="16">
        <f t="shared" si="3"/>
        <v>1873.4920634920636</v>
      </c>
    </row>
    <row r="9" spans="1:21" hidden="1" x14ac:dyDescent="0.3">
      <c r="A9" s="17">
        <v>5</v>
      </c>
      <c r="B9" s="22" t="s">
        <v>20</v>
      </c>
      <c r="C9" s="23">
        <v>8000</v>
      </c>
      <c r="D9" s="9">
        <v>5104</v>
      </c>
      <c r="E9" s="12">
        <f t="shared" si="1"/>
        <v>2896</v>
      </c>
      <c r="F9" s="12"/>
      <c r="G9" s="12"/>
      <c r="H9" s="58">
        <v>24</v>
      </c>
      <c r="I9" s="12">
        <f t="shared" si="4"/>
        <v>333.33333333333331</v>
      </c>
      <c r="J9" s="12">
        <f t="shared" si="5"/>
        <v>480</v>
      </c>
      <c r="K9" s="12"/>
      <c r="L9" s="12">
        <f t="shared" si="6"/>
        <v>0</v>
      </c>
      <c r="M9" s="12"/>
      <c r="N9" s="12"/>
      <c r="O9" s="12"/>
      <c r="P9" s="12"/>
      <c r="Q9" s="19">
        <v>4375</v>
      </c>
      <c r="R9" s="20">
        <v>729</v>
      </c>
      <c r="S9" s="24">
        <v>6075</v>
      </c>
      <c r="T9" s="16">
        <f t="shared" si="2"/>
        <v>8101.5873015873012</v>
      </c>
      <c r="U9" s="16">
        <f t="shared" si="3"/>
        <v>2997.5873015873012</v>
      </c>
    </row>
    <row r="10" spans="1:21" x14ac:dyDescent="0.3">
      <c r="A10" s="17">
        <v>6</v>
      </c>
      <c r="B10" s="22" t="s">
        <v>21</v>
      </c>
      <c r="C10" s="23">
        <v>2500</v>
      </c>
      <c r="D10" s="9">
        <v>1595</v>
      </c>
      <c r="E10" s="12">
        <f t="shared" si="1"/>
        <v>905</v>
      </c>
      <c r="F10" s="12"/>
      <c r="G10" s="12"/>
      <c r="H10" s="58">
        <v>10</v>
      </c>
      <c r="I10" s="12">
        <f t="shared" si="4"/>
        <v>250</v>
      </c>
      <c r="J10" s="12">
        <f t="shared" si="5"/>
        <v>360</v>
      </c>
      <c r="K10" s="12">
        <v>3</v>
      </c>
      <c r="L10" s="12">
        <f t="shared" si="6"/>
        <v>1080</v>
      </c>
      <c r="M10" s="12"/>
      <c r="N10" s="12"/>
      <c r="O10" s="12"/>
      <c r="P10" s="12"/>
      <c r="Q10" s="19">
        <v>2345</v>
      </c>
      <c r="R10" s="20">
        <v>-750</v>
      </c>
      <c r="S10" s="24">
        <v>2020</v>
      </c>
      <c r="T10" s="16">
        <f t="shared" si="2"/>
        <v>2531.7460317460318</v>
      </c>
      <c r="U10" s="16">
        <f t="shared" si="3"/>
        <v>936.7460317460318</v>
      </c>
    </row>
    <row r="11" spans="1:21" ht="28.5" x14ac:dyDescent="0.3">
      <c r="A11" s="17">
        <v>7</v>
      </c>
      <c r="B11" s="22" t="s">
        <v>22</v>
      </c>
      <c r="C11" s="23">
        <v>5545</v>
      </c>
      <c r="D11" s="9">
        <v>3538</v>
      </c>
      <c r="E11" s="12">
        <f t="shared" si="1"/>
        <v>2007</v>
      </c>
      <c r="F11" s="12"/>
      <c r="G11" s="12"/>
      <c r="H11" s="58">
        <v>12</v>
      </c>
      <c r="I11" s="12">
        <f t="shared" si="4"/>
        <v>462.08333333333331</v>
      </c>
      <c r="J11" s="12">
        <f t="shared" si="5"/>
        <v>665.4</v>
      </c>
      <c r="K11" s="12">
        <v>4</v>
      </c>
      <c r="L11" s="12">
        <f t="shared" si="6"/>
        <v>2661.6</v>
      </c>
      <c r="M11" s="12"/>
      <c r="N11" s="12"/>
      <c r="O11" s="12"/>
      <c r="P11" s="12"/>
      <c r="Q11" s="19">
        <v>3538</v>
      </c>
      <c r="R11" s="20">
        <v>0</v>
      </c>
      <c r="S11" s="24">
        <v>3520</v>
      </c>
      <c r="T11" s="16">
        <f t="shared" si="2"/>
        <v>5615.8730158730159</v>
      </c>
      <c r="U11" s="16">
        <f t="shared" si="3"/>
        <v>2077.8730158730159</v>
      </c>
    </row>
    <row r="12" spans="1:21" ht="57" x14ac:dyDescent="0.3">
      <c r="A12" s="17">
        <v>8</v>
      </c>
      <c r="B12" s="25" t="s">
        <v>23</v>
      </c>
      <c r="C12" s="9">
        <v>37800</v>
      </c>
      <c r="D12" s="9">
        <v>24116</v>
      </c>
      <c r="E12" s="12">
        <f t="shared" si="1"/>
        <v>13684</v>
      </c>
      <c r="F12" s="12"/>
      <c r="G12" s="12"/>
      <c r="H12" s="58">
        <v>62</v>
      </c>
      <c r="I12" s="12">
        <f t="shared" si="4"/>
        <v>609.67741935483866</v>
      </c>
      <c r="J12" s="12">
        <f t="shared" si="5"/>
        <v>877.93548387096769</v>
      </c>
      <c r="K12" s="12">
        <v>8</v>
      </c>
      <c r="L12" s="12">
        <f t="shared" si="6"/>
        <v>7023.4838709677415</v>
      </c>
      <c r="M12" s="12"/>
      <c r="N12" s="12"/>
      <c r="O12" s="12"/>
      <c r="P12" s="12"/>
      <c r="Q12" s="26">
        <v>24322.5</v>
      </c>
      <c r="R12" s="27">
        <v>-206.5</v>
      </c>
      <c r="S12" s="24">
        <v>20287.5</v>
      </c>
      <c r="T12" s="16">
        <f t="shared" si="2"/>
        <v>38279.365079365081</v>
      </c>
      <c r="U12" s="16">
        <f t="shared" si="3"/>
        <v>14163.36507936508</v>
      </c>
    </row>
    <row r="13" spans="1:21" ht="42.75" x14ac:dyDescent="0.3">
      <c r="A13" s="17">
        <v>9</v>
      </c>
      <c r="B13" s="28" t="s">
        <v>24</v>
      </c>
      <c r="C13" s="23">
        <v>6000</v>
      </c>
      <c r="D13" s="9">
        <v>3467</v>
      </c>
      <c r="E13" s="12">
        <f t="shared" si="1"/>
        <v>2533</v>
      </c>
      <c r="F13" s="12"/>
      <c r="G13" s="12"/>
      <c r="H13" s="58">
        <v>10</v>
      </c>
      <c r="I13" s="12">
        <f t="shared" si="4"/>
        <v>600</v>
      </c>
      <c r="J13" s="12">
        <f t="shared" si="5"/>
        <v>864</v>
      </c>
      <c r="K13" s="12">
        <v>1</v>
      </c>
      <c r="L13" s="12">
        <f t="shared" si="6"/>
        <v>864</v>
      </c>
      <c r="M13" s="12"/>
      <c r="N13" s="12"/>
      <c r="O13" s="12"/>
      <c r="P13" s="12"/>
      <c r="Q13" s="19">
        <v>3225</v>
      </c>
      <c r="R13" s="20">
        <v>242</v>
      </c>
      <c r="S13" s="24">
        <v>3200</v>
      </c>
      <c r="T13" s="16">
        <f t="shared" si="2"/>
        <v>5503.1746031746034</v>
      </c>
      <c r="U13" s="16">
        <f t="shared" si="3"/>
        <v>2036.1746031746034</v>
      </c>
    </row>
    <row r="14" spans="1:21" ht="57" x14ac:dyDescent="0.3">
      <c r="A14" s="17">
        <v>10</v>
      </c>
      <c r="B14" s="22" t="s">
        <v>25</v>
      </c>
      <c r="C14" s="23">
        <v>5000</v>
      </c>
      <c r="D14" s="9">
        <v>3190</v>
      </c>
      <c r="E14" s="12">
        <f t="shared" si="1"/>
        <v>1810</v>
      </c>
      <c r="F14" s="12"/>
      <c r="G14" s="12"/>
      <c r="H14" s="58">
        <v>12</v>
      </c>
      <c r="I14" s="12">
        <f t="shared" si="4"/>
        <v>416.66666666666669</v>
      </c>
      <c r="J14" s="12">
        <f t="shared" si="5"/>
        <v>600</v>
      </c>
      <c r="K14" s="12">
        <v>1</v>
      </c>
      <c r="L14" s="12">
        <f t="shared" si="6"/>
        <v>600</v>
      </c>
      <c r="M14" s="12"/>
      <c r="N14" s="12"/>
      <c r="O14" s="12"/>
      <c r="P14" s="12"/>
      <c r="Q14" s="19">
        <v>3440</v>
      </c>
      <c r="R14" s="20">
        <v>-250</v>
      </c>
      <c r="S14" s="24">
        <v>3585</v>
      </c>
      <c r="T14" s="16">
        <f t="shared" si="2"/>
        <v>5063.4920634920636</v>
      </c>
      <c r="U14" s="16">
        <f t="shared" si="3"/>
        <v>1873.4920634920636</v>
      </c>
    </row>
    <row r="15" spans="1:21" ht="57" x14ac:dyDescent="0.3">
      <c r="A15" s="17">
        <v>11</v>
      </c>
      <c r="B15" s="22" t="s">
        <v>26</v>
      </c>
      <c r="C15" s="23">
        <v>6000</v>
      </c>
      <c r="D15" s="9">
        <v>3828</v>
      </c>
      <c r="E15" s="12">
        <f t="shared" si="1"/>
        <v>2172</v>
      </c>
      <c r="F15" s="12"/>
      <c r="G15" s="12"/>
      <c r="H15" s="58">
        <v>9</v>
      </c>
      <c r="I15" s="12">
        <f t="shared" si="4"/>
        <v>666.66666666666663</v>
      </c>
      <c r="J15" s="12">
        <f t="shared" si="5"/>
        <v>960</v>
      </c>
      <c r="K15" s="12">
        <v>1</v>
      </c>
      <c r="L15" s="12">
        <f t="shared" si="6"/>
        <v>960</v>
      </c>
      <c r="M15" s="12"/>
      <c r="N15" s="12"/>
      <c r="O15" s="12"/>
      <c r="P15" s="12"/>
      <c r="Q15" s="19">
        <v>3500</v>
      </c>
      <c r="R15" s="20">
        <v>328</v>
      </c>
      <c r="S15" s="29">
        <v>2875</v>
      </c>
      <c r="T15" s="16">
        <f t="shared" si="2"/>
        <v>6076.1904761904761</v>
      </c>
      <c r="U15" s="16">
        <f t="shared" si="3"/>
        <v>2248.1904761904761</v>
      </c>
    </row>
    <row r="16" spans="1:21" ht="42.75" x14ac:dyDescent="0.3">
      <c r="A16" s="17">
        <v>12</v>
      </c>
      <c r="B16" s="28" t="s">
        <v>27</v>
      </c>
      <c r="C16" s="23">
        <v>2200</v>
      </c>
      <c r="D16" s="9">
        <v>1404</v>
      </c>
      <c r="E16" s="12">
        <f t="shared" si="1"/>
        <v>796</v>
      </c>
      <c r="F16" s="12"/>
      <c r="G16" s="12"/>
      <c r="H16" s="58">
        <v>6</v>
      </c>
      <c r="I16" s="12">
        <f t="shared" si="4"/>
        <v>366.66666666666669</v>
      </c>
      <c r="J16" s="12">
        <f t="shared" si="5"/>
        <v>528</v>
      </c>
      <c r="K16" s="12">
        <v>1</v>
      </c>
      <c r="L16" s="12">
        <f t="shared" si="6"/>
        <v>528</v>
      </c>
      <c r="M16" s="12"/>
      <c r="N16" s="12"/>
      <c r="O16" s="12"/>
      <c r="P16" s="12"/>
      <c r="Q16" s="19">
        <v>1250</v>
      </c>
      <c r="R16" s="20">
        <v>154</v>
      </c>
      <c r="S16" s="24">
        <v>1400</v>
      </c>
      <c r="T16" s="16">
        <f t="shared" si="2"/>
        <v>2228.5714285714284</v>
      </c>
      <c r="U16" s="16">
        <f t="shared" si="3"/>
        <v>824.57142857142856</v>
      </c>
    </row>
    <row r="17" spans="1:22" ht="42.75" x14ac:dyDescent="0.3">
      <c r="A17" s="17">
        <v>13</v>
      </c>
      <c r="B17" s="28" t="s">
        <v>28</v>
      </c>
      <c r="C17" s="23">
        <v>4300</v>
      </c>
      <c r="D17" s="9">
        <v>2743</v>
      </c>
      <c r="E17" s="12">
        <f t="shared" si="1"/>
        <v>1557</v>
      </c>
      <c r="F17" s="12"/>
      <c r="G17" s="12"/>
      <c r="H17" s="58">
        <v>12</v>
      </c>
      <c r="I17" s="12">
        <f t="shared" si="4"/>
        <v>358.33333333333331</v>
      </c>
      <c r="J17" s="12">
        <f t="shared" si="5"/>
        <v>516</v>
      </c>
      <c r="K17" s="12">
        <v>1</v>
      </c>
      <c r="L17" s="12">
        <f t="shared" si="6"/>
        <v>516</v>
      </c>
      <c r="M17" s="12"/>
      <c r="N17" s="12"/>
      <c r="O17" s="12"/>
      <c r="P17" s="12"/>
      <c r="Q17" s="19">
        <v>3125</v>
      </c>
      <c r="R17" s="20">
        <v>-382</v>
      </c>
      <c r="S17" s="24">
        <v>3305</v>
      </c>
      <c r="T17" s="16">
        <f t="shared" si="2"/>
        <v>4353.9682539682535</v>
      </c>
      <c r="U17" s="16">
        <f t="shared" si="3"/>
        <v>1610.9682539682537</v>
      </c>
    </row>
    <row r="18" spans="1:22" ht="42.75" x14ac:dyDescent="0.3">
      <c r="A18" s="17">
        <v>14</v>
      </c>
      <c r="B18" s="28" t="s">
        <v>29</v>
      </c>
      <c r="C18" s="23">
        <v>6000</v>
      </c>
      <c r="D18" s="9">
        <v>3828</v>
      </c>
      <c r="E18" s="12">
        <f t="shared" si="1"/>
        <v>2172</v>
      </c>
      <c r="F18" s="12"/>
      <c r="G18" s="12"/>
      <c r="H18" s="58">
        <v>12</v>
      </c>
      <c r="I18" s="12">
        <f t="shared" si="4"/>
        <v>500</v>
      </c>
      <c r="J18" s="12">
        <f t="shared" si="5"/>
        <v>720</v>
      </c>
      <c r="K18" s="12">
        <v>1</v>
      </c>
      <c r="L18" s="12">
        <f t="shared" si="6"/>
        <v>720</v>
      </c>
      <c r="M18" s="12"/>
      <c r="N18" s="12"/>
      <c r="O18" s="12"/>
      <c r="P18" s="12"/>
      <c r="Q18" s="26">
        <v>3312.5</v>
      </c>
      <c r="R18" s="27">
        <v>515.5</v>
      </c>
      <c r="S18" s="24">
        <v>3582.5</v>
      </c>
      <c r="T18" s="16">
        <f t="shared" si="2"/>
        <v>6076.1904761904761</v>
      </c>
      <c r="U18" s="16">
        <f t="shared" si="3"/>
        <v>2248.1904761904761</v>
      </c>
    </row>
    <row r="19" spans="1:22" ht="42.75" x14ac:dyDescent="0.3">
      <c r="A19" s="17">
        <v>15</v>
      </c>
      <c r="B19" s="22" t="s">
        <v>30</v>
      </c>
      <c r="C19" s="23">
        <v>2500</v>
      </c>
      <c r="D19" s="9">
        <v>1595</v>
      </c>
      <c r="E19" s="12">
        <f t="shared" si="1"/>
        <v>905</v>
      </c>
      <c r="F19" s="12"/>
      <c r="G19" s="12"/>
      <c r="H19" s="58">
        <v>6</v>
      </c>
      <c r="I19" s="12">
        <f t="shared" si="4"/>
        <v>416.66666666666669</v>
      </c>
      <c r="J19" s="12">
        <f t="shared" si="5"/>
        <v>600</v>
      </c>
      <c r="K19" s="12">
        <v>1</v>
      </c>
      <c r="L19" s="12">
        <f t="shared" si="6"/>
        <v>600</v>
      </c>
      <c r="M19" s="12"/>
      <c r="N19" s="12"/>
      <c r="O19" s="12"/>
      <c r="P19" s="12"/>
      <c r="Q19" s="19">
        <v>1500</v>
      </c>
      <c r="R19" s="20">
        <v>95</v>
      </c>
      <c r="S19" s="24">
        <v>1642.5</v>
      </c>
      <c r="T19" s="16">
        <f t="shared" si="2"/>
        <v>2531.7460317460318</v>
      </c>
      <c r="U19" s="16">
        <f t="shared" si="3"/>
        <v>936.7460317460318</v>
      </c>
    </row>
    <row r="20" spans="1:22" ht="57" x14ac:dyDescent="0.3">
      <c r="A20" s="17">
        <v>16</v>
      </c>
      <c r="B20" s="22" t="s">
        <v>31</v>
      </c>
      <c r="C20" s="23">
        <v>3200</v>
      </c>
      <c r="D20" s="9">
        <v>2042</v>
      </c>
      <c r="E20" s="12">
        <f t="shared" si="1"/>
        <v>1158</v>
      </c>
      <c r="F20" s="12"/>
      <c r="G20" s="12"/>
      <c r="H20" s="58">
        <v>9</v>
      </c>
      <c r="I20" s="12">
        <f t="shared" si="4"/>
        <v>355.55555555555554</v>
      </c>
      <c r="J20" s="12">
        <f t="shared" si="5"/>
        <v>512</v>
      </c>
      <c r="K20" s="12">
        <v>1</v>
      </c>
      <c r="L20" s="12">
        <f t="shared" si="6"/>
        <v>512</v>
      </c>
      <c r="M20" s="12"/>
      <c r="N20" s="12"/>
      <c r="O20" s="12"/>
      <c r="P20" s="12"/>
      <c r="Q20" s="26">
        <v>1962.5</v>
      </c>
      <c r="R20" s="27">
        <v>79.5</v>
      </c>
      <c r="S20" s="24">
        <v>1962.5</v>
      </c>
      <c r="T20" s="16">
        <f t="shared" si="2"/>
        <v>3241.269841269841</v>
      </c>
      <c r="U20" s="16">
        <f t="shared" si="3"/>
        <v>1199.2698412698412</v>
      </c>
    </row>
    <row r="21" spans="1:22" ht="42.75" x14ac:dyDescent="0.3">
      <c r="A21" s="17">
        <v>17</v>
      </c>
      <c r="B21" s="22" t="s">
        <v>32</v>
      </c>
      <c r="C21" s="23">
        <v>3000</v>
      </c>
      <c r="D21" s="9">
        <v>1914</v>
      </c>
      <c r="E21" s="12">
        <f t="shared" si="1"/>
        <v>1086</v>
      </c>
      <c r="F21" s="12"/>
      <c r="G21" s="12"/>
      <c r="H21" s="58">
        <v>9</v>
      </c>
      <c r="I21" s="12">
        <f t="shared" si="4"/>
        <v>333.33333333333331</v>
      </c>
      <c r="J21" s="12">
        <f t="shared" si="5"/>
        <v>480</v>
      </c>
      <c r="K21" s="12">
        <v>1</v>
      </c>
      <c r="L21" s="12">
        <f t="shared" si="6"/>
        <v>480</v>
      </c>
      <c r="M21" s="12"/>
      <c r="N21" s="12"/>
      <c r="O21" s="12"/>
      <c r="P21" s="12"/>
      <c r="Q21" s="26">
        <v>2162.5</v>
      </c>
      <c r="R21" s="27">
        <v>-248.5</v>
      </c>
      <c r="S21" s="21"/>
      <c r="T21" s="16">
        <f t="shared" si="2"/>
        <v>3038.0952380952381</v>
      </c>
      <c r="U21" s="16">
        <f t="shared" si="3"/>
        <v>1124.0952380952381</v>
      </c>
    </row>
    <row r="22" spans="1:22" ht="28.5" hidden="1" x14ac:dyDescent="0.3">
      <c r="A22" s="30">
        <v>18</v>
      </c>
      <c r="B22" s="31" t="s">
        <v>33</v>
      </c>
      <c r="C22" s="32">
        <v>700</v>
      </c>
      <c r="D22" s="33">
        <v>447</v>
      </c>
      <c r="E22" s="12">
        <f t="shared" si="1"/>
        <v>253</v>
      </c>
      <c r="F22" s="34"/>
      <c r="G22" s="34"/>
      <c r="I22" s="34"/>
      <c r="J22" s="34"/>
      <c r="K22" s="34"/>
      <c r="L22" s="34"/>
      <c r="M22" s="34"/>
      <c r="N22" s="34"/>
      <c r="O22" s="34"/>
      <c r="P22" s="34"/>
      <c r="Q22" s="35">
        <v>325</v>
      </c>
      <c r="R22" s="36">
        <v>122</v>
      </c>
      <c r="S22" s="37">
        <v>325</v>
      </c>
      <c r="T22" s="16">
        <f t="shared" si="2"/>
        <v>709.52380952380952</v>
      </c>
      <c r="U22" s="16">
        <f t="shared" si="3"/>
        <v>262.52380952380952</v>
      </c>
    </row>
    <row r="23" spans="1:22" x14ac:dyDescent="0.3">
      <c r="A23" s="38"/>
      <c r="B23" s="22" t="s">
        <v>34</v>
      </c>
      <c r="C23" s="23"/>
      <c r="D23" s="23">
        <f t="shared" ref="D23:H23" si="7">SUM(D5:D22)</f>
        <v>71949</v>
      </c>
      <c r="E23" s="23">
        <f t="shared" si="7"/>
        <v>41217</v>
      </c>
      <c r="F23" s="23">
        <f t="shared" si="7"/>
        <v>0</v>
      </c>
      <c r="G23" s="23">
        <f t="shared" si="7"/>
        <v>0</v>
      </c>
      <c r="H23" s="23">
        <f t="shared" si="7"/>
        <v>244</v>
      </c>
      <c r="I23" s="23"/>
      <c r="J23" s="23"/>
      <c r="K23" s="23">
        <f t="shared" ref="K23" si="8">SUM(K5:K22)</f>
        <v>30</v>
      </c>
      <c r="L23" s="23">
        <f t="shared" ref="L23" si="9">SUM(L5:L22)</f>
        <v>19068.083870967741</v>
      </c>
      <c r="M23" s="23"/>
      <c r="N23" s="23"/>
      <c r="O23" s="23"/>
      <c r="P23" s="23"/>
      <c r="Q23" s="23">
        <f t="shared" ref="Q23:S23" si="10">SUM(Q5:Q22)</f>
        <v>67278</v>
      </c>
      <c r="R23" s="23">
        <f t="shared" si="10"/>
        <v>4671</v>
      </c>
      <c r="S23" s="23">
        <f t="shared" si="10"/>
        <v>58750</v>
      </c>
      <c r="U23" s="16">
        <f>SUM(U5:U22)</f>
        <v>42255.761904761908</v>
      </c>
    </row>
    <row r="24" spans="1:22" ht="20.25" x14ac:dyDescent="0.35">
      <c r="U24" s="40">
        <f>+U23-24000</f>
        <v>18255.761904761908</v>
      </c>
      <c r="V24" s="1" t="s">
        <v>35</v>
      </c>
    </row>
  </sheetData>
  <mergeCells count="2">
    <mergeCell ref="A1:R1"/>
    <mergeCell ref="A2:R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7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N15" sqref="AN15"/>
    </sheetView>
  </sheetViews>
  <sheetFormatPr defaultRowHeight="16.5" x14ac:dyDescent="0.3"/>
  <cols>
    <col min="1" max="1" width="6.28515625" style="1" customWidth="1"/>
    <col min="2" max="2" width="39.7109375" style="1" customWidth="1"/>
    <col min="3" max="4" width="12.5703125" style="1" customWidth="1"/>
    <col min="5" max="16" width="11.140625" style="1" customWidth="1"/>
    <col min="17" max="23" width="11.140625" style="1" hidden="1" customWidth="1"/>
    <col min="24" max="24" width="11.140625" style="60" customWidth="1"/>
    <col min="25" max="25" width="11.140625" style="1" customWidth="1"/>
    <col min="26" max="30" width="13.5703125" style="1" customWidth="1"/>
    <col min="31" max="31" width="17.85546875" style="1" customWidth="1"/>
    <col min="32" max="32" width="11.140625" style="1" customWidth="1"/>
    <col min="33" max="37" width="13.5703125" style="1" customWidth="1"/>
    <col min="38" max="38" width="17.85546875" style="1" customWidth="1"/>
    <col min="39" max="39" width="17.85546875" style="60" customWidth="1"/>
    <col min="40" max="46" width="14.140625" style="1" customWidth="1"/>
    <col min="47" max="67" width="11.140625" style="1" hidden="1" customWidth="1"/>
    <col min="68" max="68" width="23.7109375" style="1" customWidth="1"/>
    <col min="69" max="16384" width="9.140625" style="1"/>
  </cols>
  <sheetData>
    <row r="1" spans="1:68" s="41" customFormat="1" ht="20.25" x14ac:dyDescent="0.35">
      <c r="A1" s="72" t="s">
        <v>36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</row>
    <row r="2" spans="1:68" s="41" customFormat="1" ht="17.25" thickBot="1" x14ac:dyDescent="0.35">
      <c r="A2" s="73" t="s">
        <v>37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</row>
    <row r="3" spans="1:68" ht="36" customHeight="1" thickBot="1" x14ac:dyDescent="0.35">
      <c r="A3" s="7" t="s">
        <v>2</v>
      </c>
      <c r="B3" s="8" t="s">
        <v>3</v>
      </c>
      <c r="C3" s="68" t="s">
        <v>38</v>
      </c>
      <c r="D3" s="68"/>
      <c r="E3" s="68"/>
      <c r="F3" s="68"/>
      <c r="G3" s="68"/>
      <c r="H3" s="68"/>
      <c r="I3" s="69"/>
      <c r="J3" s="67" t="s">
        <v>39</v>
      </c>
      <c r="K3" s="68"/>
      <c r="L3" s="68"/>
      <c r="M3" s="68"/>
      <c r="N3" s="68"/>
      <c r="O3" s="68"/>
      <c r="P3" s="69"/>
      <c r="Q3" s="67" t="s">
        <v>40</v>
      </c>
      <c r="R3" s="68"/>
      <c r="S3" s="68"/>
      <c r="T3" s="68"/>
      <c r="U3" s="68"/>
      <c r="V3" s="68"/>
      <c r="W3" s="69"/>
      <c r="X3" s="70" t="s">
        <v>59</v>
      </c>
      <c r="Y3" s="67" t="s">
        <v>56</v>
      </c>
      <c r="Z3" s="68"/>
      <c r="AA3" s="68"/>
      <c r="AB3" s="68"/>
      <c r="AC3" s="68"/>
      <c r="AD3" s="68"/>
      <c r="AE3" s="69"/>
      <c r="AF3" s="67" t="s">
        <v>57</v>
      </c>
      <c r="AG3" s="68"/>
      <c r="AH3" s="68"/>
      <c r="AI3" s="68"/>
      <c r="AJ3" s="68"/>
      <c r="AK3" s="68"/>
      <c r="AL3" s="69"/>
      <c r="AM3" s="70" t="s">
        <v>58</v>
      </c>
      <c r="AN3" s="67" t="s">
        <v>41</v>
      </c>
      <c r="AO3" s="68"/>
      <c r="AP3" s="68"/>
      <c r="AQ3" s="68"/>
      <c r="AR3" s="68"/>
      <c r="AS3" s="68"/>
      <c r="AT3" s="69"/>
      <c r="AU3" s="67" t="s">
        <v>42</v>
      </c>
      <c r="AV3" s="68"/>
      <c r="AW3" s="68"/>
      <c r="AX3" s="68"/>
      <c r="AY3" s="68"/>
      <c r="AZ3" s="68"/>
      <c r="BA3" s="69"/>
      <c r="BB3" s="67" t="s">
        <v>43</v>
      </c>
      <c r="BC3" s="68"/>
      <c r="BD3" s="68"/>
      <c r="BE3" s="68"/>
      <c r="BF3" s="68"/>
      <c r="BG3" s="68"/>
      <c r="BH3" s="69"/>
      <c r="BI3" s="67" t="s">
        <v>44</v>
      </c>
      <c r="BJ3" s="68"/>
      <c r="BK3" s="68"/>
      <c r="BL3" s="68"/>
      <c r="BM3" s="68"/>
      <c r="BN3" s="68"/>
      <c r="BO3" s="69"/>
    </row>
    <row r="4" spans="1:68" s="47" customFormat="1" ht="108" x14ac:dyDescent="0.3">
      <c r="A4" s="42"/>
      <c r="B4" s="43"/>
      <c r="C4" s="44" t="s">
        <v>45</v>
      </c>
      <c r="D4" s="45" t="s">
        <v>46</v>
      </c>
      <c r="E4" s="43" t="s">
        <v>47</v>
      </c>
      <c r="F4" s="45" t="s">
        <v>48</v>
      </c>
      <c r="G4" s="43" t="s">
        <v>49</v>
      </c>
      <c r="H4" s="46" t="s">
        <v>50</v>
      </c>
      <c r="I4" s="46" t="s">
        <v>50</v>
      </c>
      <c r="J4" s="43" t="s">
        <v>45</v>
      </c>
      <c r="K4" s="45" t="s">
        <v>46</v>
      </c>
      <c r="L4" s="43" t="s">
        <v>47</v>
      </c>
      <c r="M4" s="45" t="s">
        <v>48</v>
      </c>
      <c r="N4" s="43" t="s">
        <v>49</v>
      </c>
      <c r="O4" s="46" t="s">
        <v>50</v>
      </c>
      <c r="P4" s="46" t="s">
        <v>50</v>
      </c>
      <c r="Q4" s="43" t="s">
        <v>45</v>
      </c>
      <c r="R4" s="45" t="s">
        <v>46</v>
      </c>
      <c r="S4" s="43" t="s">
        <v>47</v>
      </c>
      <c r="T4" s="45" t="s">
        <v>48</v>
      </c>
      <c r="U4" s="43" t="s">
        <v>49</v>
      </c>
      <c r="V4" s="46" t="s">
        <v>50</v>
      </c>
      <c r="W4" s="46" t="s">
        <v>50</v>
      </c>
      <c r="X4" s="71"/>
      <c r="Y4" s="43" t="s">
        <v>45</v>
      </c>
      <c r="Z4" s="45" t="s">
        <v>46</v>
      </c>
      <c r="AA4" s="43" t="s">
        <v>47</v>
      </c>
      <c r="AB4" s="45" t="s">
        <v>48</v>
      </c>
      <c r="AC4" s="43" t="s">
        <v>49</v>
      </c>
      <c r="AD4" s="46" t="s">
        <v>50</v>
      </c>
      <c r="AE4" s="46" t="s">
        <v>50</v>
      </c>
      <c r="AF4" s="43" t="s">
        <v>45</v>
      </c>
      <c r="AG4" s="45" t="s">
        <v>46</v>
      </c>
      <c r="AH4" s="43" t="s">
        <v>47</v>
      </c>
      <c r="AI4" s="45" t="s">
        <v>48</v>
      </c>
      <c r="AJ4" s="43" t="s">
        <v>49</v>
      </c>
      <c r="AK4" s="46" t="s">
        <v>50</v>
      </c>
      <c r="AL4" s="46" t="s">
        <v>50</v>
      </c>
      <c r="AM4" s="71"/>
      <c r="AN4" s="43" t="s">
        <v>45</v>
      </c>
      <c r="AO4" s="45" t="s">
        <v>46</v>
      </c>
      <c r="AP4" s="43" t="s">
        <v>47</v>
      </c>
      <c r="AQ4" s="45" t="s">
        <v>48</v>
      </c>
      <c r="AR4" s="43" t="s">
        <v>49</v>
      </c>
      <c r="AS4" s="46" t="s">
        <v>50</v>
      </c>
      <c r="AT4" s="46" t="s">
        <v>50</v>
      </c>
      <c r="AU4" s="43" t="s">
        <v>45</v>
      </c>
      <c r="AV4" s="45" t="s">
        <v>46</v>
      </c>
      <c r="AW4" s="43" t="s">
        <v>47</v>
      </c>
      <c r="AX4" s="45" t="s">
        <v>48</v>
      </c>
      <c r="AY4" s="43" t="s">
        <v>49</v>
      </c>
      <c r="AZ4" s="46" t="s">
        <v>50</v>
      </c>
      <c r="BA4" s="46" t="s">
        <v>50</v>
      </c>
      <c r="BB4" s="43" t="s">
        <v>45</v>
      </c>
      <c r="BC4" s="45" t="s">
        <v>46</v>
      </c>
      <c r="BD4" s="43" t="s">
        <v>47</v>
      </c>
      <c r="BE4" s="45" t="s">
        <v>48</v>
      </c>
      <c r="BF4" s="43" t="s">
        <v>49</v>
      </c>
      <c r="BG4" s="46" t="s">
        <v>50</v>
      </c>
      <c r="BH4" s="46" t="s">
        <v>50</v>
      </c>
      <c r="BI4" s="43" t="s">
        <v>45</v>
      </c>
      <c r="BJ4" s="45" t="s">
        <v>46</v>
      </c>
      <c r="BK4" s="43" t="s">
        <v>47</v>
      </c>
      <c r="BL4" s="45" t="s">
        <v>48</v>
      </c>
      <c r="BM4" s="43" t="s">
        <v>49</v>
      </c>
      <c r="BN4" s="46" t="s">
        <v>50</v>
      </c>
      <c r="BO4" s="46" t="s">
        <v>50</v>
      </c>
      <c r="BP4" s="3" t="s">
        <v>63</v>
      </c>
    </row>
    <row r="5" spans="1:68" x14ac:dyDescent="0.3">
      <c r="A5" s="42"/>
      <c r="B5" s="43" t="s">
        <v>51</v>
      </c>
      <c r="C5" s="48">
        <f t="shared" ref="C5:G5" si="0">+C6*C7</f>
        <v>12011600</v>
      </c>
      <c r="D5" s="12">
        <f t="shared" si="0"/>
        <v>3470880</v>
      </c>
      <c r="E5" s="12">
        <f t="shared" si="0"/>
        <v>3744000</v>
      </c>
      <c r="F5" s="12">
        <f t="shared" si="0"/>
        <v>6758700</v>
      </c>
      <c r="G5" s="12">
        <f t="shared" si="0"/>
        <v>10980360</v>
      </c>
      <c r="H5" s="12">
        <f>+H6*H7</f>
        <v>1247463</v>
      </c>
      <c r="I5" s="12">
        <f t="shared" ref="I5:M5" si="1">+I6*I7</f>
        <v>8477572</v>
      </c>
      <c r="J5" s="12">
        <f t="shared" si="1"/>
        <v>760000</v>
      </c>
      <c r="K5" s="12">
        <f t="shared" si="1"/>
        <v>216000</v>
      </c>
      <c r="L5" s="12">
        <f t="shared" si="1"/>
        <v>240000</v>
      </c>
      <c r="M5" s="12">
        <f t="shared" si="1"/>
        <v>300000</v>
      </c>
      <c r="N5" s="12">
        <v>0</v>
      </c>
      <c r="O5" s="12">
        <f>+O6*O7</f>
        <v>0</v>
      </c>
      <c r="P5" s="12">
        <f t="shared" ref="P5:U5" si="2">+P6*P7</f>
        <v>0</v>
      </c>
      <c r="Q5" s="12">
        <f t="shared" si="2"/>
        <v>12258000</v>
      </c>
      <c r="R5" s="12">
        <f t="shared" si="2"/>
        <v>3689280</v>
      </c>
      <c r="S5" s="12">
        <f t="shared" si="2"/>
        <v>3824400</v>
      </c>
      <c r="T5" s="12">
        <f t="shared" si="2"/>
        <v>7489200</v>
      </c>
      <c r="U5" s="12">
        <f t="shared" si="2"/>
        <v>11688300</v>
      </c>
      <c r="V5" s="12">
        <f>+V6*V7</f>
        <v>2043000</v>
      </c>
      <c r="W5" s="12">
        <f t="shared" ref="W5:AR5" si="3">+W6*W7</f>
        <v>7341220</v>
      </c>
      <c r="X5" s="58"/>
      <c r="Y5" s="12">
        <f>+Y6*Y7</f>
        <v>0</v>
      </c>
      <c r="Z5" s="12">
        <f t="shared" ref="Z5:AC5" si="4">+Z6*Z7</f>
        <v>0</v>
      </c>
      <c r="AA5" s="12">
        <f t="shared" si="4"/>
        <v>0</v>
      </c>
      <c r="AB5" s="12">
        <f t="shared" si="4"/>
        <v>0</v>
      </c>
      <c r="AC5" s="12">
        <f t="shared" si="4"/>
        <v>0</v>
      </c>
      <c r="AD5" s="12">
        <f>+AD6*AD7</f>
        <v>0</v>
      </c>
      <c r="AE5" s="12">
        <f t="shared" ref="AE5" si="5">+AE6*AE7</f>
        <v>0</v>
      </c>
      <c r="AF5" s="12">
        <f>+AF6*AF7</f>
        <v>0</v>
      </c>
      <c r="AG5" s="12">
        <f t="shared" ref="AG5:AJ5" si="6">+AG6*AG7</f>
        <v>0</v>
      </c>
      <c r="AH5" s="12">
        <f t="shared" si="6"/>
        <v>0</v>
      </c>
      <c r="AI5" s="12">
        <f t="shared" si="6"/>
        <v>0</v>
      </c>
      <c r="AJ5" s="12">
        <f t="shared" si="6"/>
        <v>0</v>
      </c>
      <c r="AK5" s="12">
        <f>+AK6*AK7</f>
        <v>0</v>
      </c>
      <c r="AL5" s="12">
        <f t="shared" ref="AL5" si="7">+AL6*AL7</f>
        <v>0</v>
      </c>
      <c r="AM5" s="58"/>
      <c r="AN5" s="12">
        <f>+AN6*AN7</f>
        <v>2276038.1935483869</v>
      </c>
      <c r="AO5" s="12">
        <f t="shared" si="3"/>
        <v>634770.27096774196</v>
      </c>
      <c r="AP5" s="12">
        <f t="shared" si="3"/>
        <v>780961.54838709673</v>
      </c>
      <c r="AQ5" s="12">
        <f t="shared" si="3"/>
        <v>1433452.4516129033</v>
      </c>
      <c r="AR5" s="12">
        <f t="shared" si="3"/>
        <v>1992029.3419354842</v>
      </c>
      <c r="AS5" s="12">
        <f>+AS6*AS7</f>
        <v>287330.32258064515</v>
      </c>
      <c r="AT5" s="12">
        <f t="shared" ref="AT5:BP5" si="8">+AT6*AT7</f>
        <v>1184688.1961290324</v>
      </c>
      <c r="AU5" s="12">
        <f t="shared" si="8"/>
        <v>0</v>
      </c>
      <c r="AV5" s="12">
        <f t="shared" si="8"/>
        <v>0</v>
      </c>
      <c r="AW5" s="12">
        <f t="shared" si="8"/>
        <v>0</v>
      </c>
      <c r="AX5" s="12">
        <f t="shared" si="8"/>
        <v>0</v>
      </c>
      <c r="AY5" s="12">
        <f t="shared" si="8"/>
        <v>0</v>
      </c>
      <c r="AZ5" s="12">
        <f t="shared" si="8"/>
        <v>0</v>
      </c>
      <c r="BA5" s="12">
        <f t="shared" si="8"/>
        <v>0</v>
      </c>
      <c r="BB5" s="12">
        <f t="shared" si="8"/>
        <v>0</v>
      </c>
      <c r="BC5" s="12">
        <f t="shared" si="8"/>
        <v>0</v>
      </c>
      <c r="BD5" s="12">
        <f t="shared" si="8"/>
        <v>0</v>
      </c>
      <c r="BE5" s="12">
        <f t="shared" si="8"/>
        <v>0</v>
      </c>
      <c r="BF5" s="12">
        <f t="shared" si="8"/>
        <v>0</v>
      </c>
      <c r="BG5" s="12">
        <f t="shared" si="8"/>
        <v>0</v>
      </c>
      <c r="BH5" s="12">
        <f t="shared" si="8"/>
        <v>0</v>
      </c>
      <c r="BI5" s="12">
        <f t="shared" si="8"/>
        <v>0</v>
      </c>
      <c r="BJ5" s="12">
        <f t="shared" si="8"/>
        <v>0</v>
      </c>
      <c r="BK5" s="12">
        <f t="shared" si="8"/>
        <v>0</v>
      </c>
      <c r="BL5" s="12">
        <f t="shared" si="8"/>
        <v>0</v>
      </c>
      <c r="BM5" s="12">
        <f t="shared" si="8"/>
        <v>0</v>
      </c>
      <c r="BN5" s="12">
        <f t="shared" si="8"/>
        <v>0</v>
      </c>
      <c r="BO5" s="12">
        <f t="shared" si="8"/>
        <v>0</v>
      </c>
      <c r="BP5" s="12">
        <f t="shared" si="8"/>
        <v>12680275.774193548</v>
      </c>
    </row>
    <row r="6" spans="1:68" x14ac:dyDescent="0.3">
      <c r="A6" s="42"/>
      <c r="B6" s="43" t="s">
        <v>52</v>
      </c>
      <c r="C6" s="49">
        <f t="shared" ref="C6:G6" si="9">SUM(C8:C25)</f>
        <v>1501450</v>
      </c>
      <c r="D6" s="9">
        <f t="shared" si="9"/>
        <v>72310</v>
      </c>
      <c r="E6" s="9">
        <f t="shared" si="9"/>
        <v>156000</v>
      </c>
      <c r="F6" s="9">
        <f t="shared" si="9"/>
        <v>450580</v>
      </c>
      <c r="G6" s="9">
        <f t="shared" si="9"/>
        <v>135560</v>
      </c>
      <c r="H6" s="9">
        <f>SUM(H8:H25)</f>
        <v>138607</v>
      </c>
      <c r="I6" s="9">
        <f>SUM(I8:I25)</f>
        <v>223094</v>
      </c>
      <c r="J6" s="12">
        <v>95000</v>
      </c>
      <c r="K6" s="12">
        <v>4500</v>
      </c>
      <c r="L6" s="12">
        <v>10000</v>
      </c>
      <c r="M6" s="12">
        <v>20000</v>
      </c>
      <c r="N6" s="12">
        <v>0</v>
      </c>
      <c r="O6" s="12">
        <v>0</v>
      </c>
      <c r="P6" s="12">
        <v>0</v>
      </c>
      <c r="Q6" s="12">
        <v>1532250</v>
      </c>
      <c r="R6" s="12">
        <v>76860</v>
      </c>
      <c r="S6" s="12">
        <v>159350</v>
      </c>
      <c r="T6" s="12">
        <v>499280</v>
      </c>
      <c r="U6" s="12">
        <v>144300</v>
      </c>
      <c r="V6" s="12">
        <v>136200</v>
      </c>
      <c r="W6" s="12">
        <v>193190</v>
      </c>
      <c r="X6" s="58"/>
      <c r="Y6" s="12"/>
      <c r="Z6" s="12"/>
      <c r="AA6" s="12"/>
      <c r="AB6" s="12"/>
      <c r="AC6" s="12"/>
      <c r="AD6" s="12"/>
      <c r="AE6" s="12"/>
      <c r="AF6" s="12">
        <f>+Y6+Y6*0.44</f>
        <v>0</v>
      </c>
      <c r="AG6" s="12">
        <f t="shared" ref="AG6:AL6" si="10">+Z6+Z6*0.44</f>
        <v>0</v>
      </c>
      <c r="AH6" s="12">
        <f t="shared" si="10"/>
        <v>0</v>
      </c>
      <c r="AI6" s="12">
        <f t="shared" si="10"/>
        <v>0</v>
      </c>
      <c r="AJ6" s="12">
        <f t="shared" si="10"/>
        <v>0</v>
      </c>
      <c r="AK6" s="12">
        <f t="shared" si="10"/>
        <v>0</v>
      </c>
      <c r="AL6" s="12">
        <f t="shared" si="10"/>
        <v>0</v>
      </c>
      <c r="AM6" s="58"/>
      <c r="AN6" s="12">
        <f>+AN10+AN11+AN13+AN14+AN15+AN16+AN17+AN18+AN19+AN20+AN21+AN22+AN23+AN24</f>
        <v>284504.77419354836</v>
      </c>
      <c r="AO6" s="12">
        <f t="shared" ref="AO6:BP6" si="11">+AO10+AO11+AO13+AO14+AO15+AO16+AO17+AO18+AO19+AO20+AO21+AO22+AO23+AO24</f>
        <v>13224.380645161291</v>
      </c>
      <c r="AP6" s="12">
        <f t="shared" si="11"/>
        <v>32540.06451612903</v>
      </c>
      <c r="AQ6" s="12">
        <f t="shared" si="11"/>
        <v>95563.496774193554</v>
      </c>
      <c r="AR6" s="12">
        <f t="shared" si="11"/>
        <v>24592.95483870968</v>
      </c>
      <c r="AS6" s="12">
        <f t="shared" si="11"/>
        <v>19155.354838709678</v>
      </c>
      <c r="AT6" s="12">
        <f t="shared" si="11"/>
        <v>31176.005161290326</v>
      </c>
      <c r="AU6" s="12">
        <f t="shared" si="11"/>
        <v>0</v>
      </c>
      <c r="AV6" s="12">
        <f t="shared" si="11"/>
        <v>0</v>
      </c>
      <c r="AW6" s="12">
        <f t="shared" si="11"/>
        <v>0</v>
      </c>
      <c r="AX6" s="12">
        <f t="shared" si="11"/>
        <v>0</v>
      </c>
      <c r="AY6" s="12">
        <f t="shared" si="11"/>
        <v>0</v>
      </c>
      <c r="AZ6" s="12">
        <f t="shared" si="11"/>
        <v>0</v>
      </c>
      <c r="BA6" s="12">
        <f t="shared" si="11"/>
        <v>0</v>
      </c>
      <c r="BB6" s="12">
        <f t="shared" si="11"/>
        <v>0</v>
      </c>
      <c r="BC6" s="12">
        <f t="shared" si="11"/>
        <v>0</v>
      </c>
      <c r="BD6" s="12">
        <f t="shared" si="11"/>
        <v>0</v>
      </c>
      <c r="BE6" s="12">
        <f t="shared" si="11"/>
        <v>0</v>
      </c>
      <c r="BF6" s="12">
        <f t="shared" si="11"/>
        <v>0</v>
      </c>
      <c r="BG6" s="12">
        <f t="shared" si="11"/>
        <v>0</v>
      </c>
      <c r="BH6" s="12">
        <f t="shared" si="11"/>
        <v>0</v>
      </c>
      <c r="BI6" s="12">
        <f t="shared" si="11"/>
        <v>0</v>
      </c>
      <c r="BJ6" s="12">
        <f t="shared" si="11"/>
        <v>0</v>
      </c>
      <c r="BK6" s="12">
        <f t="shared" si="11"/>
        <v>0</v>
      </c>
      <c r="BL6" s="12">
        <f t="shared" si="11"/>
        <v>0</v>
      </c>
      <c r="BM6" s="12">
        <f t="shared" si="11"/>
        <v>0</v>
      </c>
      <c r="BN6" s="12">
        <f t="shared" si="11"/>
        <v>0</v>
      </c>
      <c r="BO6" s="12">
        <f t="shared" si="11"/>
        <v>0</v>
      </c>
      <c r="BP6" s="12">
        <f t="shared" si="11"/>
        <v>19068.083870967741</v>
      </c>
    </row>
    <row r="7" spans="1:68" x14ac:dyDescent="0.3">
      <c r="A7" s="42"/>
      <c r="B7" s="43" t="s">
        <v>53</v>
      </c>
      <c r="C7" s="48">
        <v>8</v>
      </c>
      <c r="D7" s="12">
        <v>48</v>
      </c>
      <c r="E7" s="12">
        <v>24</v>
      </c>
      <c r="F7" s="12">
        <v>15</v>
      </c>
      <c r="G7" s="12">
        <v>81</v>
      </c>
      <c r="H7" s="12">
        <v>9</v>
      </c>
      <c r="I7" s="12">
        <v>38</v>
      </c>
      <c r="J7" s="12">
        <v>8</v>
      </c>
      <c r="K7" s="12">
        <v>48</v>
      </c>
      <c r="L7" s="12">
        <v>24</v>
      </c>
      <c r="M7" s="12">
        <v>15</v>
      </c>
      <c r="N7" s="12">
        <v>81</v>
      </c>
      <c r="O7" s="12">
        <v>9</v>
      </c>
      <c r="P7" s="12">
        <v>38</v>
      </c>
      <c r="Q7" s="12">
        <v>8</v>
      </c>
      <c r="R7" s="12">
        <v>48</v>
      </c>
      <c r="S7" s="12">
        <v>24</v>
      </c>
      <c r="T7" s="12">
        <v>15</v>
      </c>
      <c r="U7" s="12">
        <v>81</v>
      </c>
      <c r="V7" s="12">
        <v>15</v>
      </c>
      <c r="W7" s="12">
        <v>38</v>
      </c>
      <c r="X7" s="58"/>
      <c r="Y7" s="12">
        <v>8</v>
      </c>
      <c r="Z7" s="12">
        <v>48</v>
      </c>
      <c r="AA7" s="12">
        <v>24</v>
      </c>
      <c r="AB7" s="12">
        <v>15</v>
      </c>
      <c r="AC7" s="12">
        <v>81</v>
      </c>
      <c r="AD7" s="12">
        <v>15</v>
      </c>
      <c r="AE7" s="12">
        <v>38</v>
      </c>
      <c r="AF7" s="12">
        <v>8</v>
      </c>
      <c r="AG7" s="12">
        <v>48</v>
      </c>
      <c r="AH7" s="12">
        <v>24</v>
      </c>
      <c r="AI7" s="12">
        <v>15</v>
      </c>
      <c r="AJ7" s="12">
        <v>81</v>
      </c>
      <c r="AK7" s="12">
        <v>15</v>
      </c>
      <c r="AL7" s="12">
        <v>38</v>
      </c>
      <c r="AM7" s="58"/>
      <c r="AN7" s="12">
        <v>8</v>
      </c>
      <c r="AO7" s="12">
        <v>48</v>
      </c>
      <c r="AP7" s="12">
        <v>24</v>
      </c>
      <c r="AQ7" s="12">
        <v>15</v>
      </c>
      <c r="AR7" s="12">
        <v>81</v>
      </c>
      <c r="AS7" s="12">
        <v>15</v>
      </c>
      <c r="AT7" s="12">
        <v>38</v>
      </c>
      <c r="AU7" s="12">
        <v>8</v>
      </c>
      <c r="AV7" s="12">
        <v>48</v>
      </c>
      <c r="AW7" s="12">
        <v>24</v>
      </c>
      <c r="AX7" s="12">
        <v>15</v>
      </c>
      <c r="AY7" s="12">
        <v>81</v>
      </c>
      <c r="AZ7" s="12">
        <v>15</v>
      </c>
      <c r="BA7" s="12">
        <v>38</v>
      </c>
      <c r="BB7" s="12">
        <v>8</v>
      </c>
      <c r="BC7" s="12">
        <v>48</v>
      </c>
      <c r="BD7" s="12">
        <v>24</v>
      </c>
      <c r="BE7" s="12">
        <v>15</v>
      </c>
      <c r="BF7" s="12">
        <v>81</v>
      </c>
      <c r="BG7" s="12">
        <v>15</v>
      </c>
      <c r="BH7" s="12">
        <v>38</v>
      </c>
      <c r="BI7" s="12">
        <v>8</v>
      </c>
      <c r="BJ7" s="12">
        <v>48</v>
      </c>
      <c r="BK7" s="12">
        <v>24</v>
      </c>
      <c r="BL7" s="12">
        <v>15</v>
      </c>
      <c r="BM7" s="12">
        <v>81</v>
      </c>
      <c r="BN7" s="12">
        <v>15</v>
      </c>
      <c r="BO7" s="12">
        <v>38</v>
      </c>
      <c r="BP7" s="12">
        <v>665</v>
      </c>
    </row>
    <row r="8" spans="1:68" hidden="1" x14ac:dyDescent="0.3">
      <c r="A8" s="7">
        <v>1</v>
      </c>
      <c r="B8" s="18" t="s">
        <v>16</v>
      </c>
      <c r="C8" s="48">
        <f>25000+100</f>
        <v>25100</v>
      </c>
      <c r="D8" s="12">
        <f>1000+10</f>
        <v>1010</v>
      </c>
      <c r="E8" s="12">
        <f>1500+100</f>
        <v>1600</v>
      </c>
      <c r="F8" s="12">
        <v>3000</v>
      </c>
      <c r="G8" s="12">
        <v>0</v>
      </c>
      <c r="H8" s="12">
        <v>26407</v>
      </c>
      <c r="I8" s="12">
        <v>40386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58"/>
      <c r="Y8" s="12"/>
      <c r="Z8" s="12"/>
      <c r="AA8" s="12"/>
      <c r="AB8" s="12"/>
      <c r="AC8" s="12"/>
      <c r="AD8" s="12"/>
      <c r="AE8" s="12"/>
      <c r="AF8" s="12">
        <f>+Y8+Y8*0.44</f>
        <v>0</v>
      </c>
      <c r="AG8" s="12">
        <f t="shared" ref="AG8" si="12">+Z8+Z8*0.44</f>
        <v>0</v>
      </c>
      <c r="AH8" s="12">
        <f t="shared" ref="AH8" si="13">+AA8+AA8*0.44</f>
        <v>0</v>
      </c>
      <c r="AI8" s="12">
        <f t="shared" ref="AI8" si="14">+AB8+AB8*0.44</f>
        <v>0</v>
      </c>
      <c r="AJ8" s="12">
        <f t="shared" ref="AJ8" si="15">+AC8+AC8*0.44</f>
        <v>0</v>
      </c>
      <c r="AK8" s="12">
        <f t="shared" ref="AK8" si="16">+AD8+AD8*0.44</f>
        <v>0</v>
      </c>
      <c r="AL8" s="12">
        <f t="shared" ref="AL8" si="17">+AE8+AE8*0.44</f>
        <v>0</v>
      </c>
      <c r="AM8" s="58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>
        <v>1323</v>
      </c>
    </row>
    <row r="9" spans="1:68" hidden="1" x14ac:dyDescent="0.3">
      <c r="A9" s="7">
        <v>2</v>
      </c>
      <c r="B9" s="18" t="s">
        <v>17</v>
      </c>
      <c r="C9" s="49">
        <f>15000</f>
        <v>15000</v>
      </c>
      <c r="D9" s="12">
        <v>10000</v>
      </c>
      <c r="E9" s="12">
        <v>0</v>
      </c>
      <c r="F9" s="12">
        <v>15000</v>
      </c>
      <c r="G9" s="12">
        <v>0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58">
        <v>17</v>
      </c>
      <c r="Y9" s="12">
        <f>+(C9+J9)/X9</f>
        <v>882.35294117647061</v>
      </c>
      <c r="Z9" s="12">
        <f>+(D9+K9)/X9</f>
        <v>588.23529411764707</v>
      </c>
      <c r="AA9" s="12">
        <f>+(E9+L9)/X9</f>
        <v>0</v>
      </c>
      <c r="AB9" s="12">
        <f>+(F9+M9)/X9</f>
        <v>882.35294117647061</v>
      </c>
      <c r="AC9" s="12">
        <f>+(G9+N9)/X9</f>
        <v>0</v>
      </c>
      <c r="AD9" s="12">
        <f>+(H9+O9)/X9</f>
        <v>0</v>
      </c>
      <c r="AE9" s="12">
        <f>+(I9+P9)/X9</f>
        <v>0</v>
      </c>
      <c r="AF9" s="12">
        <f>+Y9+Y9*0.44</f>
        <v>1270.5882352941176</v>
      </c>
      <c r="AG9" s="12">
        <f>+Z9+Z9*0.44</f>
        <v>847.05882352941171</v>
      </c>
      <c r="AH9" s="12">
        <f t="shared" ref="AH9:AH25" si="18">+AA9+AA9*0.44</f>
        <v>0</v>
      </c>
      <c r="AI9" s="12">
        <f t="shared" ref="AI9:AI25" si="19">+AB9+AB9*0.44</f>
        <v>1270.5882352941176</v>
      </c>
      <c r="AJ9" s="12">
        <f t="shared" ref="AJ9:AJ25" si="20">+AC9+AC9*0.44</f>
        <v>0</v>
      </c>
      <c r="AK9" s="12">
        <f t="shared" ref="AK9:AK25" si="21">+AD9+AD9*0.44</f>
        <v>0</v>
      </c>
      <c r="AL9" s="12">
        <f t="shared" ref="AL9:AL25" si="22">+AE9+AE9*0.44</f>
        <v>0</v>
      </c>
      <c r="AM9" s="58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>
        <v>1200</v>
      </c>
    </row>
    <row r="10" spans="1:68" ht="28.5" x14ac:dyDescent="0.3">
      <c r="A10" s="7">
        <v>3</v>
      </c>
      <c r="B10" s="22" t="s">
        <v>18</v>
      </c>
      <c r="C10" s="49">
        <v>60000</v>
      </c>
      <c r="D10" s="12">
        <v>3000</v>
      </c>
      <c r="E10" s="12">
        <v>1000</v>
      </c>
      <c r="F10" s="12">
        <v>3000</v>
      </c>
      <c r="G10" s="12">
        <v>2000</v>
      </c>
      <c r="H10" s="12"/>
      <c r="I10" s="12">
        <v>2000</v>
      </c>
      <c r="J10" s="12"/>
      <c r="K10" s="12">
        <v>500</v>
      </c>
      <c r="L10" s="12">
        <v>2000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58">
        <v>16</v>
      </c>
      <c r="Y10" s="12">
        <f t="shared" ref="Y10:Y24" si="23">+(C10+J10)/X10</f>
        <v>3750</v>
      </c>
      <c r="Z10" s="12">
        <f t="shared" ref="Z10:Z24" si="24">+(D10+K10)/X10</f>
        <v>218.75</v>
      </c>
      <c r="AA10" s="12">
        <f t="shared" ref="AA10:AA24" si="25">+(E10+L10)/X10</f>
        <v>187.5</v>
      </c>
      <c r="AB10" s="12">
        <f t="shared" ref="AB10:AB24" si="26">+(F10+M10)/X10</f>
        <v>187.5</v>
      </c>
      <c r="AC10" s="12">
        <f t="shared" ref="AC10:AC24" si="27">+(G10+N10)/X10</f>
        <v>125</v>
      </c>
      <c r="AD10" s="12">
        <f t="shared" ref="AD10:AD24" si="28">+(H10+O10)/X10</f>
        <v>0</v>
      </c>
      <c r="AE10" s="12">
        <f t="shared" ref="AE10:AE24" si="29">+(I10+P10)/X10</f>
        <v>125</v>
      </c>
      <c r="AF10" s="12">
        <f t="shared" ref="AF10:AF25" si="30">+Y10+Y10*0.44</f>
        <v>5400</v>
      </c>
      <c r="AG10" s="12">
        <f t="shared" ref="AG10:AG25" si="31">+Z10+Z10*0.44</f>
        <v>315</v>
      </c>
      <c r="AH10" s="12">
        <f t="shared" si="18"/>
        <v>270</v>
      </c>
      <c r="AI10" s="12">
        <f t="shared" si="19"/>
        <v>270</v>
      </c>
      <c r="AJ10" s="12">
        <f t="shared" si="20"/>
        <v>180</v>
      </c>
      <c r="AK10" s="12">
        <f t="shared" si="21"/>
        <v>0</v>
      </c>
      <c r="AL10" s="12">
        <f t="shared" si="22"/>
        <v>180</v>
      </c>
      <c r="AM10" s="58">
        <v>3</v>
      </c>
      <c r="AN10" s="12">
        <f>+AM10*AF10</f>
        <v>16200</v>
      </c>
      <c r="AO10" s="12">
        <f>+AM10*AG10</f>
        <v>945</v>
      </c>
      <c r="AP10" s="12">
        <f>+AM10*AH10</f>
        <v>810</v>
      </c>
      <c r="AQ10" s="12">
        <f>+AM10*AI10</f>
        <v>810</v>
      </c>
      <c r="AR10" s="12">
        <f>+AM10*AJ10</f>
        <v>540</v>
      </c>
      <c r="AS10" s="12">
        <f>+AM10*AK10</f>
        <v>0</v>
      </c>
      <c r="AT10" s="12">
        <f>+AM10*AL10</f>
        <v>540</v>
      </c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>
        <v>1323</v>
      </c>
    </row>
    <row r="11" spans="1:68" x14ac:dyDescent="0.3">
      <c r="A11" s="7">
        <v>4</v>
      </c>
      <c r="B11" s="22" t="s">
        <v>19</v>
      </c>
      <c r="C11" s="49">
        <v>3000</v>
      </c>
      <c r="D11" s="12">
        <v>8000</v>
      </c>
      <c r="E11" s="12">
        <v>18000</v>
      </c>
      <c r="F11" s="12">
        <v>35000</v>
      </c>
      <c r="G11" s="12">
        <v>12000</v>
      </c>
      <c r="H11" s="12"/>
      <c r="I11" s="12">
        <v>6000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8">
        <v>18</v>
      </c>
      <c r="Y11" s="12">
        <f t="shared" si="23"/>
        <v>166.66666666666666</v>
      </c>
      <c r="Z11" s="12">
        <f t="shared" si="24"/>
        <v>444.44444444444446</v>
      </c>
      <c r="AA11" s="12">
        <f t="shared" si="25"/>
        <v>1000</v>
      </c>
      <c r="AB11" s="12">
        <f t="shared" si="26"/>
        <v>1944.4444444444443</v>
      </c>
      <c r="AC11" s="12">
        <f t="shared" si="27"/>
        <v>666.66666666666663</v>
      </c>
      <c r="AD11" s="12">
        <f t="shared" si="28"/>
        <v>0</v>
      </c>
      <c r="AE11" s="12">
        <f t="shared" si="29"/>
        <v>333.33333333333331</v>
      </c>
      <c r="AF11" s="12">
        <f t="shared" si="30"/>
        <v>240</v>
      </c>
      <c r="AG11" s="12">
        <f t="shared" si="31"/>
        <v>640</v>
      </c>
      <c r="AH11" s="12">
        <f t="shared" si="18"/>
        <v>1440</v>
      </c>
      <c r="AI11" s="12">
        <f t="shared" si="19"/>
        <v>2800</v>
      </c>
      <c r="AJ11" s="12">
        <f t="shared" si="20"/>
        <v>960</v>
      </c>
      <c r="AK11" s="12">
        <f t="shared" si="21"/>
        <v>0</v>
      </c>
      <c r="AL11" s="12">
        <f t="shared" si="22"/>
        <v>480</v>
      </c>
      <c r="AM11" s="58">
        <v>3</v>
      </c>
      <c r="AN11" s="12">
        <f t="shared" ref="AN11:AN24" si="32">+AM11*AF11</f>
        <v>720</v>
      </c>
      <c r="AO11" s="12">
        <f t="shared" ref="AO11:AO24" si="33">+AM11*AG11</f>
        <v>1920</v>
      </c>
      <c r="AP11" s="12">
        <f t="shared" ref="AP11:AP24" si="34">+AM11*AH11</f>
        <v>4320</v>
      </c>
      <c r="AQ11" s="12">
        <f t="shared" ref="AQ11:AQ24" si="35">+AM11*AI11</f>
        <v>8400</v>
      </c>
      <c r="AR11" s="12">
        <f t="shared" ref="AR11:AR24" si="36">+AM11*AJ11</f>
        <v>2880</v>
      </c>
      <c r="AS11" s="12">
        <f t="shared" ref="AS11:AS24" si="37">+AM11*AK11</f>
        <v>0</v>
      </c>
      <c r="AT11" s="12">
        <f t="shared" ref="AT11:AT24" si="38">+AM11*AL11</f>
        <v>1440</v>
      </c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>
        <v>1200</v>
      </c>
    </row>
    <row r="12" spans="1:68" hidden="1" x14ac:dyDescent="0.3">
      <c r="A12" s="7">
        <v>5</v>
      </c>
      <c r="B12" s="22" t="s">
        <v>20</v>
      </c>
      <c r="C12" s="49">
        <v>80000</v>
      </c>
      <c r="D12" s="12">
        <v>3000</v>
      </c>
      <c r="E12" s="12">
        <v>5000</v>
      </c>
      <c r="F12" s="12">
        <v>4000</v>
      </c>
      <c r="G12" s="12">
        <v>10800</v>
      </c>
      <c r="H12" s="12"/>
      <c r="I12" s="12">
        <v>12000</v>
      </c>
      <c r="J12" s="12">
        <v>15000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58">
        <v>24</v>
      </c>
      <c r="Y12" s="12">
        <f t="shared" si="23"/>
        <v>3958.3333333333335</v>
      </c>
      <c r="Z12" s="12">
        <f t="shared" si="24"/>
        <v>125</v>
      </c>
      <c r="AA12" s="12">
        <f t="shared" si="25"/>
        <v>208.33333333333334</v>
      </c>
      <c r="AB12" s="12">
        <f t="shared" si="26"/>
        <v>166.66666666666666</v>
      </c>
      <c r="AC12" s="12">
        <f t="shared" si="27"/>
        <v>450</v>
      </c>
      <c r="AD12" s="12">
        <f t="shared" si="28"/>
        <v>0</v>
      </c>
      <c r="AE12" s="12">
        <f t="shared" si="29"/>
        <v>500</v>
      </c>
      <c r="AF12" s="12">
        <f t="shared" si="30"/>
        <v>5700</v>
      </c>
      <c r="AG12" s="12">
        <f t="shared" si="31"/>
        <v>180</v>
      </c>
      <c r="AH12" s="12">
        <f t="shared" si="18"/>
        <v>300</v>
      </c>
      <c r="AI12" s="12">
        <f t="shared" si="19"/>
        <v>240</v>
      </c>
      <c r="AJ12" s="12">
        <f t="shared" si="20"/>
        <v>648</v>
      </c>
      <c r="AK12" s="12">
        <f t="shared" si="21"/>
        <v>0</v>
      </c>
      <c r="AL12" s="12">
        <f t="shared" si="22"/>
        <v>720</v>
      </c>
      <c r="AM12" s="58"/>
      <c r="AN12" s="12">
        <f t="shared" si="32"/>
        <v>0</v>
      </c>
      <c r="AO12" s="12">
        <f t="shared" si="33"/>
        <v>0</v>
      </c>
      <c r="AP12" s="12">
        <f t="shared" si="34"/>
        <v>0</v>
      </c>
      <c r="AQ12" s="12">
        <f t="shared" si="35"/>
        <v>0</v>
      </c>
      <c r="AR12" s="12">
        <f t="shared" si="36"/>
        <v>0</v>
      </c>
      <c r="AS12" s="12">
        <f t="shared" si="37"/>
        <v>0</v>
      </c>
      <c r="AT12" s="12">
        <f t="shared" si="38"/>
        <v>0</v>
      </c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>
        <v>0</v>
      </c>
    </row>
    <row r="13" spans="1:68" x14ac:dyDescent="0.3">
      <c r="A13" s="7">
        <v>6</v>
      </c>
      <c r="B13" s="22" t="s">
        <v>21</v>
      </c>
      <c r="C13" s="49">
        <v>25000</v>
      </c>
      <c r="D13" s="12">
        <v>2000</v>
      </c>
      <c r="E13" s="12">
        <v>1500</v>
      </c>
      <c r="F13" s="12">
        <v>1500</v>
      </c>
      <c r="G13" s="12">
        <v>4800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58">
        <v>10</v>
      </c>
      <c r="Y13" s="12">
        <f t="shared" si="23"/>
        <v>2500</v>
      </c>
      <c r="Z13" s="12">
        <f t="shared" si="24"/>
        <v>200</v>
      </c>
      <c r="AA13" s="12">
        <f t="shared" si="25"/>
        <v>150</v>
      </c>
      <c r="AB13" s="12">
        <f t="shared" si="26"/>
        <v>150</v>
      </c>
      <c r="AC13" s="12">
        <f t="shared" si="27"/>
        <v>480</v>
      </c>
      <c r="AD13" s="12">
        <f t="shared" si="28"/>
        <v>0</v>
      </c>
      <c r="AE13" s="12">
        <f t="shared" si="29"/>
        <v>0</v>
      </c>
      <c r="AF13" s="12">
        <f t="shared" si="30"/>
        <v>3600</v>
      </c>
      <c r="AG13" s="12">
        <f t="shared" si="31"/>
        <v>288</v>
      </c>
      <c r="AH13" s="12">
        <f t="shared" si="18"/>
        <v>216</v>
      </c>
      <c r="AI13" s="12">
        <f t="shared" si="19"/>
        <v>216</v>
      </c>
      <c r="AJ13" s="12">
        <f t="shared" si="20"/>
        <v>691.2</v>
      </c>
      <c r="AK13" s="12">
        <f t="shared" si="21"/>
        <v>0</v>
      </c>
      <c r="AL13" s="12">
        <f t="shared" si="22"/>
        <v>0</v>
      </c>
      <c r="AM13" s="58">
        <v>3</v>
      </c>
      <c r="AN13" s="12">
        <f t="shared" si="32"/>
        <v>10800</v>
      </c>
      <c r="AO13" s="12">
        <f t="shared" si="33"/>
        <v>864</v>
      </c>
      <c r="AP13" s="12">
        <f t="shared" si="34"/>
        <v>648</v>
      </c>
      <c r="AQ13" s="12">
        <f t="shared" si="35"/>
        <v>648</v>
      </c>
      <c r="AR13" s="12">
        <f t="shared" si="36"/>
        <v>2073.6000000000004</v>
      </c>
      <c r="AS13" s="12">
        <f t="shared" si="37"/>
        <v>0</v>
      </c>
      <c r="AT13" s="12">
        <f t="shared" si="38"/>
        <v>0</v>
      </c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>
        <v>1080</v>
      </c>
    </row>
    <row r="14" spans="1:68" x14ac:dyDescent="0.3">
      <c r="A14" s="7">
        <v>7</v>
      </c>
      <c r="B14" s="22" t="s">
        <v>22</v>
      </c>
      <c r="C14" s="49">
        <v>94350</v>
      </c>
      <c r="D14" s="12">
        <v>2000</v>
      </c>
      <c r="E14" s="12">
        <v>7700</v>
      </c>
      <c r="F14" s="12">
        <v>52080</v>
      </c>
      <c r="G14" s="12">
        <v>3350</v>
      </c>
      <c r="H14" s="12"/>
      <c r="I14" s="12">
        <v>7144</v>
      </c>
      <c r="J14" s="12"/>
      <c r="K14" s="12">
        <v>1000</v>
      </c>
      <c r="L14" s="12">
        <v>2000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58">
        <v>12</v>
      </c>
      <c r="Y14" s="12">
        <f t="shared" si="23"/>
        <v>7862.5</v>
      </c>
      <c r="Z14" s="12">
        <f t="shared" si="24"/>
        <v>250</v>
      </c>
      <c r="AA14" s="12">
        <f t="shared" si="25"/>
        <v>808.33333333333337</v>
      </c>
      <c r="AB14" s="12">
        <f t="shared" si="26"/>
        <v>4340</v>
      </c>
      <c r="AC14" s="12">
        <f t="shared" si="27"/>
        <v>279.16666666666669</v>
      </c>
      <c r="AD14" s="12">
        <f t="shared" si="28"/>
        <v>0</v>
      </c>
      <c r="AE14" s="12">
        <f t="shared" si="29"/>
        <v>595.33333333333337</v>
      </c>
      <c r="AF14" s="12">
        <f t="shared" si="30"/>
        <v>11322</v>
      </c>
      <c r="AG14" s="12">
        <f t="shared" si="31"/>
        <v>360</v>
      </c>
      <c r="AH14" s="12">
        <f t="shared" si="18"/>
        <v>1164</v>
      </c>
      <c r="AI14" s="12">
        <f t="shared" si="19"/>
        <v>6249.6</v>
      </c>
      <c r="AJ14" s="12">
        <f t="shared" si="20"/>
        <v>402</v>
      </c>
      <c r="AK14" s="12">
        <f t="shared" si="21"/>
        <v>0</v>
      </c>
      <c r="AL14" s="12">
        <f t="shared" si="22"/>
        <v>857.28</v>
      </c>
      <c r="AM14" s="58">
        <v>4</v>
      </c>
      <c r="AN14" s="12">
        <f t="shared" si="32"/>
        <v>45288</v>
      </c>
      <c r="AO14" s="12">
        <f t="shared" si="33"/>
        <v>1440</v>
      </c>
      <c r="AP14" s="12">
        <f t="shared" si="34"/>
        <v>4656</v>
      </c>
      <c r="AQ14" s="12">
        <f t="shared" si="35"/>
        <v>24998.400000000001</v>
      </c>
      <c r="AR14" s="12">
        <f t="shared" si="36"/>
        <v>1608</v>
      </c>
      <c r="AS14" s="12">
        <f t="shared" si="37"/>
        <v>0</v>
      </c>
      <c r="AT14" s="12">
        <f t="shared" si="38"/>
        <v>3429.12</v>
      </c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>
        <v>2661.6</v>
      </c>
    </row>
    <row r="15" spans="1:68" ht="42.75" x14ac:dyDescent="0.3">
      <c r="A15" s="7">
        <v>8</v>
      </c>
      <c r="B15" s="25" t="s">
        <v>23</v>
      </c>
      <c r="C15" s="49">
        <v>585000</v>
      </c>
      <c r="D15" s="12">
        <v>28000</v>
      </c>
      <c r="E15" s="12">
        <v>87500</v>
      </c>
      <c r="F15" s="12">
        <v>170000</v>
      </c>
      <c r="G15" s="12">
        <v>55000</v>
      </c>
      <c r="H15" s="12">
        <v>55000</v>
      </c>
      <c r="I15" s="12">
        <v>69000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58">
        <v>62</v>
      </c>
      <c r="Y15" s="12">
        <f t="shared" si="23"/>
        <v>9435.4838709677424</v>
      </c>
      <c r="Z15" s="12">
        <f t="shared" si="24"/>
        <v>451.61290322580646</v>
      </c>
      <c r="AA15" s="12">
        <f t="shared" si="25"/>
        <v>1411.2903225806451</v>
      </c>
      <c r="AB15" s="12">
        <f t="shared" si="26"/>
        <v>2741.9354838709678</v>
      </c>
      <c r="AC15" s="12">
        <f t="shared" si="27"/>
        <v>887.09677419354841</v>
      </c>
      <c r="AD15" s="12">
        <f t="shared" si="28"/>
        <v>887.09677419354841</v>
      </c>
      <c r="AE15" s="12">
        <f t="shared" si="29"/>
        <v>1112.9032258064517</v>
      </c>
      <c r="AF15" s="12">
        <f t="shared" si="30"/>
        <v>13587.096774193549</v>
      </c>
      <c r="AG15" s="12">
        <f t="shared" si="31"/>
        <v>650.32258064516134</v>
      </c>
      <c r="AH15" s="12">
        <f t="shared" si="18"/>
        <v>2032.258064516129</v>
      </c>
      <c r="AI15" s="12">
        <f t="shared" si="19"/>
        <v>3948.3870967741937</v>
      </c>
      <c r="AJ15" s="12">
        <f t="shared" si="20"/>
        <v>1277.4193548387098</v>
      </c>
      <c r="AK15" s="12">
        <f t="shared" si="21"/>
        <v>1277.4193548387098</v>
      </c>
      <c r="AL15" s="12">
        <f t="shared" si="22"/>
        <v>1602.5806451612905</v>
      </c>
      <c r="AM15" s="58">
        <v>8</v>
      </c>
      <c r="AN15" s="12">
        <f t="shared" si="32"/>
        <v>108696.77419354839</v>
      </c>
      <c r="AO15" s="12">
        <f t="shared" si="33"/>
        <v>5202.5806451612907</v>
      </c>
      <c r="AP15" s="12">
        <f t="shared" si="34"/>
        <v>16258.064516129032</v>
      </c>
      <c r="AQ15" s="12">
        <f t="shared" si="35"/>
        <v>31587.096774193549</v>
      </c>
      <c r="AR15" s="12">
        <f t="shared" si="36"/>
        <v>10219.354838709678</v>
      </c>
      <c r="AS15" s="12">
        <f t="shared" si="37"/>
        <v>10219.354838709678</v>
      </c>
      <c r="AT15" s="12">
        <f t="shared" si="38"/>
        <v>12820.645161290324</v>
      </c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>
        <v>7023.4838709677415</v>
      </c>
    </row>
    <row r="16" spans="1:68" ht="28.5" x14ac:dyDescent="0.3">
      <c r="A16" s="7">
        <v>9</v>
      </c>
      <c r="B16" s="28" t="s">
        <v>24</v>
      </c>
      <c r="C16" s="49">
        <v>100000</v>
      </c>
      <c r="D16" s="12">
        <v>1200</v>
      </c>
      <c r="E16" s="12">
        <v>8000</v>
      </c>
      <c r="F16" s="12">
        <v>25000</v>
      </c>
      <c r="G16" s="12">
        <v>8600</v>
      </c>
      <c r="H16" s="12">
        <v>14000</v>
      </c>
      <c r="I16" s="12">
        <v>9000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58">
        <v>10</v>
      </c>
      <c r="Y16" s="12">
        <f t="shared" si="23"/>
        <v>10000</v>
      </c>
      <c r="Z16" s="12">
        <f t="shared" si="24"/>
        <v>120</v>
      </c>
      <c r="AA16" s="12">
        <f t="shared" si="25"/>
        <v>800</v>
      </c>
      <c r="AB16" s="12">
        <f t="shared" si="26"/>
        <v>2500</v>
      </c>
      <c r="AC16" s="12">
        <f t="shared" si="27"/>
        <v>860</v>
      </c>
      <c r="AD16" s="12">
        <f t="shared" si="28"/>
        <v>1400</v>
      </c>
      <c r="AE16" s="12">
        <f t="shared" si="29"/>
        <v>900</v>
      </c>
      <c r="AF16" s="12">
        <f t="shared" si="30"/>
        <v>14400</v>
      </c>
      <c r="AG16" s="12">
        <f t="shared" si="31"/>
        <v>172.8</v>
      </c>
      <c r="AH16" s="12">
        <f t="shared" si="18"/>
        <v>1152</v>
      </c>
      <c r="AI16" s="12">
        <f t="shared" si="19"/>
        <v>3600</v>
      </c>
      <c r="AJ16" s="12">
        <f t="shared" si="20"/>
        <v>1238.4000000000001</v>
      </c>
      <c r="AK16" s="12">
        <f t="shared" si="21"/>
        <v>2016</v>
      </c>
      <c r="AL16" s="12">
        <f t="shared" si="22"/>
        <v>1296</v>
      </c>
      <c r="AM16" s="58">
        <v>1</v>
      </c>
      <c r="AN16" s="12">
        <f t="shared" si="32"/>
        <v>14400</v>
      </c>
      <c r="AO16" s="12">
        <f t="shared" si="33"/>
        <v>172.8</v>
      </c>
      <c r="AP16" s="12">
        <f t="shared" si="34"/>
        <v>1152</v>
      </c>
      <c r="AQ16" s="12">
        <f t="shared" si="35"/>
        <v>3600</v>
      </c>
      <c r="AR16" s="12">
        <f t="shared" si="36"/>
        <v>1238.4000000000001</v>
      </c>
      <c r="AS16" s="12">
        <f t="shared" si="37"/>
        <v>2016</v>
      </c>
      <c r="AT16" s="12">
        <f t="shared" si="38"/>
        <v>1296</v>
      </c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>
        <v>864</v>
      </c>
    </row>
    <row r="17" spans="1:68" ht="42.75" x14ac:dyDescent="0.3">
      <c r="A17" s="7">
        <v>10</v>
      </c>
      <c r="B17" s="22" t="s">
        <v>25</v>
      </c>
      <c r="C17" s="49">
        <v>120000</v>
      </c>
      <c r="D17" s="12">
        <v>2000</v>
      </c>
      <c r="E17" s="12">
        <v>4000</v>
      </c>
      <c r="F17" s="12">
        <v>35000</v>
      </c>
      <c r="G17" s="12">
        <v>7200</v>
      </c>
      <c r="H17" s="12">
        <v>15000</v>
      </c>
      <c r="I17" s="12">
        <v>15000</v>
      </c>
      <c r="J17" s="12">
        <v>30000</v>
      </c>
      <c r="K17" s="12">
        <v>3000</v>
      </c>
      <c r="L17" s="12">
        <v>3000</v>
      </c>
      <c r="M17" s="12">
        <v>10000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58">
        <v>12</v>
      </c>
      <c r="Y17" s="12">
        <f t="shared" si="23"/>
        <v>12500</v>
      </c>
      <c r="Z17" s="12">
        <f t="shared" si="24"/>
        <v>416.66666666666669</v>
      </c>
      <c r="AA17" s="12">
        <f t="shared" si="25"/>
        <v>583.33333333333337</v>
      </c>
      <c r="AB17" s="12">
        <f t="shared" si="26"/>
        <v>3750</v>
      </c>
      <c r="AC17" s="12">
        <f t="shared" si="27"/>
        <v>600</v>
      </c>
      <c r="AD17" s="12">
        <f t="shared" si="28"/>
        <v>1250</v>
      </c>
      <c r="AE17" s="12">
        <f t="shared" si="29"/>
        <v>1250</v>
      </c>
      <c r="AF17" s="12">
        <f t="shared" si="30"/>
        <v>18000</v>
      </c>
      <c r="AG17" s="12">
        <f t="shared" si="31"/>
        <v>600</v>
      </c>
      <c r="AH17" s="12">
        <f t="shared" si="18"/>
        <v>840</v>
      </c>
      <c r="AI17" s="12">
        <f t="shared" si="19"/>
        <v>5400</v>
      </c>
      <c r="AJ17" s="12">
        <f t="shared" si="20"/>
        <v>864</v>
      </c>
      <c r="AK17" s="12">
        <f t="shared" si="21"/>
        <v>1800</v>
      </c>
      <c r="AL17" s="12">
        <f t="shared" si="22"/>
        <v>1800</v>
      </c>
      <c r="AM17" s="58">
        <v>1</v>
      </c>
      <c r="AN17" s="12">
        <f t="shared" si="32"/>
        <v>18000</v>
      </c>
      <c r="AO17" s="12">
        <f t="shared" si="33"/>
        <v>600</v>
      </c>
      <c r="AP17" s="12">
        <f t="shared" si="34"/>
        <v>840</v>
      </c>
      <c r="AQ17" s="12">
        <f t="shared" si="35"/>
        <v>5400</v>
      </c>
      <c r="AR17" s="12">
        <f t="shared" si="36"/>
        <v>864</v>
      </c>
      <c r="AS17" s="12">
        <f t="shared" si="37"/>
        <v>1800</v>
      </c>
      <c r="AT17" s="12">
        <f t="shared" si="38"/>
        <v>1800</v>
      </c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>
        <v>600</v>
      </c>
    </row>
    <row r="18" spans="1:68" ht="28.5" x14ac:dyDescent="0.3">
      <c r="A18" s="17">
        <v>11</v>
      </c>
      <c r="B18" s="22" t="s">
        <v>26</v>
      </c>
      <c r="C18" s="9">
        <v>110000</v>
      </c>
      <c r="D18" s="12">
        <v>3000</v>
      </c>
      <c r="E18" s="12">
        <v>7000</v>
      </c>
      <c r="F18" s="12">
        <v>10000</v>
      </c>
      <c r="G18" s="12">
        <v>7000</v>
      </c>
      <c r="H18" s="12">
        <v>10000</v>
      </c>
      <c r="I18" s="12">
        <v>10000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58">
        <v>9</v>
      </c>
      <c r="Y18" s="12">
        <f t="shared" si="23"/>
        <v>12222.222222222223</v>
      </c>
      <c r="Z18" s="12">
        <f t="shared" si="24"/>
        <v>333.33333333333331</v>
      </c>
      <c r="AA18" s="12">
        <f t="shared" si="25"/>
        <v>777.77777777777783</v>
      </c>
      <c r="AB18" s="12">
        <f t="shared" si="26"/>
        <v>1111.1111111111111</v>
      </c>
      <c r="AC18" s="12">
        <f t="shared" si="27"/>
        <v>777.77777777777783</v>
      </c>
      <c r="AD18" s="12">
        <f t="shared" si="28"/>
        <v>1111.1111111111111</v>
      </c>
      <c r="AE18" s="12">
        <f t="shared" si="29"/>
        <v>1111.1111111111111</v>
      </c>
      <c r="AF18" s="12">
        <f t="shared" si="30"/>
        <v>17600</v>
      </c>
      <c r="AG18" s="12">
        <f t="shared" si="31"/>
        <v>480</v>
      </c>
      <c r="AH18" s="12">
        <f t="shared" si="18"/>
        <v>1120</v>
      </c>
      <c r="AI18" s="12">
        <f t="shared" si="19"/>
        <v>1600</v>
      </c>
      <c r="AJ18" s="12">
        <f t="shared" si="20"/>
        <v>1120</v>
      </c>
      <c r="AK18" s="12">
        <f t="shared" si="21"/>
        <v>1600</v>
      </c>
      <c r="AL18" s="12">
        <f t="shared" si="22"/>
        <v>1600</v>
      </c>
      <c r="AM18" s="58">
        <v>1</v>
      </c>
      <c r="AN18" s="12">
        <f t="shared" si="32"/>
        <v>17600</v>
      </c>
      <c r="AO18" s="12">
        <f t="shared" si="33"/>
        <v>480</v>
      </c>
      <c r="AP18" s="12">
        <f t="shared" si="34"/>
        <v>1120</v>
      </c>
      <c r="AQ18" s="12">
        <f t="shared" si="35"/>
        <v>1600</v>
      </c>
      <c r="AR18" s="12">
        <f t="shared" si="36"/>
        <v>1120</v>
      </c>
      <c r="AS18" s="12">
        <f t="shared" si="37"/>
        <v>1600</v>
      </c>
      <c r="AT18" s="12">
        <f t="shared" si="38"/>
        <v>1600</v>
      </c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>
        <v>960</v>
      </c>
    </row>
    <row r="19" spans="1:68" ht="28.5" x14ac:dyDescent="0.3">
      <c r="A19" s="17">
        <v>12</v>
      </c>
      <c r="B19" s="28" t="s">
        <v>27</v>
      </c>
      <c r="C19" s="9">
        <v>32000</v>
      </c>
      <c r="D19" s="12">
        <v>1800</v>
      </c>
      <c r="E19" s="12">
        <v>1800</v>
      </c>
      <c r="F19" s="12">
        <v>32000</v>
      </c>
      <c r="G19" s="12">
        <v>3500</v>
      </c>
      <c r="H19" s="12">
        <v>8000</v>
      </c>
      <c r="I19" s="12">
        <v>7000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58">
        <v>6</v>
      </c>
      <c r="Y19" s="12">
        <f t="shared" si="23"/>
        <v>5333.333333333333</v>
      </c>
      <c r="Z19" s="12">
        <f t="shared" si="24"/>
        <v>300</v>
      </c>
      <c r="AA19" s="12">
        <f t="shared" si="25"/>
        <v>300</v>
      </c>
      <c r="AB19" s="12">
        <f t="shared" si="26"/>
        <v>5333.333333333333</v>
      </c>
      <c r="AC19" s="12">
        <f t="shared" si="27"/>
        <v>583.33333333333337</v>
      </c>
      <c r="AD19" s="12">
        <f t="shared" si="28"/>
        <v>1333.3333333333333</v>
      </c>
      <c r="AE19" s="12">
        <f t="shared" si="29"/>
        <v>1166.6666666666667</v>
      </c>
      <c r="AF19" s="12">
        <f t="shared" si="30"/>
        <v>7680</v>
      </c>
      <c r="AG19" s="12">
        <f t="shared" si="31"/>
        <v>432</v>
      </c>
      <c r="AH19" s="12">
        <f t="shared" si="18"/>
        <v>432</v>
      </c>
      <c r="AI19" s="12">
        <f t="shared" si="19"/>
        <v>7680</v>
      </c>
      <c r="AJ19" s="12">
        <f t="shared" si="20"/>
        <v>840</v>
      </c>
      <c r="AK19" s="12">
        <f t="shared" si="21"/>
        <v>1920</v>
      </c>
      <c r="AL19" s="12">
        <f t="shared" si="22"/>
        <v>1680</v>
      </c>
      <c r="AM19" s="58">
        <v>1</v>
      </c>
      <c r="AN19" s="12">
        <f t="shared" si="32"/>
        <v>7680</v>
      </c>
      <c r="AO19" s="12">
        <f t="shared" si="33"/>
        <v>432</v>
      </c>
      <c r="AP19" s="12">
        <f t="shared" si="34"/>
        <v>432</v>
      </c>
      <c r="AQ19" s="12">
        <f t="shared" si="35"/>
        <v>7680</v>
      </c>
      <c r="AR19" s="12">
        <f t="shared" si="36"/>
        <v>840</v>
      </c>
      <c r="AS19" s="12">
        <f t="shared" si="37"/>
        <v>1920</v>
      </c>
      <c r="AT19" s="12">
        <f t="shared" si="38"/>
        <v>1680</v>
      </c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>
        <v>528</v>
      </c>
    </row>
    <row r="20" spans="1:68" ht="28.5" x14ac:dyDescent="0.3">
      <c r="A20" s="17">
        <v>13</v>
      </c>
      <c r="B20" s="28" t="s">
        <v>28</v>
      </c>
      <c r="C20" s="9">
        <v>70000</v>
      </c>
      <c r="D20" s="12">
        <v>1000</v>
      </c>
      <c r="E20" s="12">
        <v>2000</v>
      </c>
      <c r="F20" s="12">
        <v>15000</v>
      </c>
      <c r="G20" s="12">
        <v>5000</v>
      </c>
      <c r="H20" s="12"/>
      <c r="I20" s="12">
        <v>15000</v>
      </c>
      <c r="J20" s="12">
        <v>30000</v>
      </c>
      <c r="K20" s="12"/>
      <c r="L20" s="12"/>
      <c r="M20" s="12">
        <v>2000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58">
        <v>12</v>
      </c>
      <c r="Y20" s="12">
        <f t="shared" si="23"/>
        <v>8333.3333333333339</v>
      </c>
      <c r="Z20" s="12">
        <f t="shared" si="24"/>
        <v>83.333333333333329</v>
      </c>
      <c r="AA20" s="12">
        <f t="shared" si="25"/>
        <v>166.66666666666666</v>
      </c>
      <c r="AB20" s="12">
        <f t="shared" si="26"/>
        <v>1416.6666666666667</v>
      </c>
      <c r="AC20" s="12">
        <f t="shared" si="27"/>
        <v>416.66666666666669</v>
      </c>
      <c r="AD20" s="12">
        <f t="shared" si="28"/>
        <v>0</v>
      </c>
      <c r="AE20" s="12">
        <f t="shared" si="29"/>
        <v>1250</v>
      </c>
      <c r="AF20" s="12">
        <f t="shared" si="30"/>
        <v>12000</v>
      </c>
      <c r="AG20" s="12">
        <f t="shared" si="31"/>
        <v>120</v>
      </c>
      <c r="AH20" s="12">
        <f t="shared" si="18"/>
        <v>240</v>
      </c>
      <c r="AI20" s="12">
        <f t="shared" si="19"/>
        <v>2040</v>
      </c>
      <c r="AJ20" s="12">
        <f t="shared" si="20"/>
        <v>600</v>
      </c>
      <c r="AK20" s="12">
        <f t="shared" si="21"/>
        <v>0</v>
      </c>
      <c r="AL20" s="12">
        <f t="shared" si="22"/>
        <v>1800</v>
      </c>
      <c r="AM20" s="58">
        <v>1</v>
      </c>
      <c r="AN20" s="12">
        <f t="shared" si="32"/>
        <v>12000</v>
      </c>
      <c r="AO20" s="12">
        <f t="shared" si="33"/>
        <v>120</v>
      </c>
      <c r="AP20" s="12">
        <f t="shared" si="34"/>
        <v>240</v>
      </c>
      <c r="AQ20" s="12">
        <f t="shared" si="35"/>
        <v>2040</v>
      </c>
      <c r="AR20" s="12">
        <f t="shared" si="36"/>
        <v>600</v>
      </c>
      <c r="AS20" s="12">
        <f t="shared" si="37"/>
        <v>0</v>
      </c>
      <c r="AT20" s="12">
        <f t="shared" si="38"/>
        <v>1800</v>
      </c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>
        <v>516</v>
      </c>
    </row>
    <row r="21" spans="1:68" ht="28.5" x14ac:dyDescent="0.3">
      <c r="A21" s="17">
        <v>14</v>
      </c>
      <c r="B21" s="28" t="s">
        <v>29</v>
      </c>
      <c r="C21" s="9">
        <v>80000</v>
      </c>
      <c r="D21" s="12">
        <v>3000</v>
      </c>
      <c r="E21" s="12">
        <v>6000</v>
      </c>
      <c r="F21" s="12">
        <v>15000</v>
      </c>
      <c r="G21" s="12">
        <v>7000</v>
      </c>
      <c r="H21" s="12"/>
      <c r="I21" s="12">
        <v>13000</v>
      </c>
      <c r="J21" s="12"/>
      <c r="K21" s="12"/>
      <c r="L21" s="12">
        <v>3000</v>
      </c>
      <c r="M21" s="12">
        <v>7000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58">
        <v>12</v>
      </c>
      <c r="Y21" s="12">
        <f t="shared" si="23"/>
        <v>6666.666666666667</v>
      </c>
      <c r="Z21" s="12">
        <f t="shared" si="24"/>
        <v>250</v>
      </c>
      <c r="AA21" s="12">
        <f t="shared" si="25"/>
        <v>750</v>
      </c>
      <c r="AB21" s="12">
        <f t="shared" si="26"/>
        <v>1833.3333333333333</v>
      </c>
      <c r="AC21" s="12">
        <f t="shared" si="27"/>
        <v>583.33333333333337</v>
      </c>
      <c r="AD21" s="12">
        <f t="shared" si="28"/>
        <v>0</v>
      </c>
      <c r="AE21" s="12">
        <f t="shared" si="29"/>
        <v>1083.3333333333333</v>
      </c>
      <c r="AF21" s="12">
        <f t="shared" si="30"/>
        <v>9600</v>
      </c>
      <c r="AG21" s="12">
        <f t="shared" si="31"/>
        <v>360</v>
      </c>
      <c r="AH21" s="12">
        <f t="shared" si="18"/>
        <v>1080</v>
      </c>
      <c r="AI21" s="12">
        <f t="shared" si="19"/>
        <v>2640</v>
      </c>
      <c r="AJ21" s="12">
        <f t="shared" si="20"/>
        <v>840</v>
      </c>
      <c r="AK21" s="12">
        <f t="shared" si="21"/>
        <v>0</v>
      </c>
      <c r="AL21" s="12">
        <f t="shared" si="22"/>
        <v>1560</v>
      </c>
      <c r="AM21" s="58">
        <v>1</v>
      </c>
      <c r="AN21" s="12">
        <f t="shared" si="32"/>
        <v>9600</v>
      </c>
      <c r="AO21" s="12">
        <f t="shared" si="33"/>
        <v>360</v>
      </c>
      <c r="AP21" s="12">
        <f t="shared" si="34"/>
        <v>1080</v>
      </c>
      <c r="AQ21" s="12">
        <f t="shared" si="35"/>
        <v>2640</v>
      </c>
      <c r="AR21" s="12">
        <f t="shared" si="36"/>
        <v>840</v>
      </c>
      <c r="AS21" s="12">
        <f t="shared" si="37"/>
        <v>0</v>
      </c>
      <c r="AT21" s="12">
        <f t="shared" si="38"/>
        <v>1560</v>
      </c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>
        <v>720</v>
      </c>
    </row>
    <row r="22" spans="1:68" ht="28.5" x14ac:dyDescent="0.3">
      <c r="A22" s="17">
        <v>15</v>
      </c>
      <c r="B22" s="22" t="s">
        <v>30</v>
      </c>
      <c r="C22" s="9">
        <v>30000</v>
      </c>
      <c r="D22" s="12">
        <v>2000</v>
      </c>
      <c r="E22" s="12">
        <v>2500</v>
      </c>
      <c r="F22" s="12">
        <v>4000</v>
      </c>
      <c r="G22" s="12">
        <v>3500</v>
      </c>
      <c r="H22" s="12"/>
      <c r="I22" s="12">
        <v>5000</v>
      </c>
      <c r="J22" s="12">
        <v>20000</v>
      </c>
      <c r="K22" s="12"/>
      <c r="L22" s="12"/>
      <c r="M22" s="12">
        <v>1000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58">
        <v>6</v>
      </c>
      <c r="Y22" s="12">
        <f t="shared" si="23"/>
        <v>8333.3333333333339</v>
      </c>
      <c r="Z22" s="12">
        <f t="shared" si="24"/>
        <v>333.33333333333331</v>
      </c>
      <c r="AA22" s="12">
        <f t="shared" si="25"/>
        <v>416.66666666666669</v>
      </c>
      <c r="AB22" s="12">
        <f t="shared" si="26"/>
        <v>833.33333333333337</v>
      </c>
      <c r="AC22" s="12">
        <f t="shared" si="27"/>
        <v>583.33333333333337</v>
      </c>
      <c r="AD22" s="12">
        <f t="shared" si="28"/>
        <v>0</v>
      </c>
      <c r="AE22" s="12">
        <f t="shared" si="29"/>
        <v>833.33333333333337</v>
      </c>
      <c r="AF22" s="12">
        <f t="shared" si="30"/>
        <v>12000</v>
      </c>
      <c r="AG22" s="12">
        <f t="shared" si="31"/>
        <v>480</v>
      </c>
      <c r="AH22" s="12">
        <f t="shared" si="18"/>
        <v>600</v>
      </c>
      <c r="AI22" s="12">
        <f t="shared" si="19"/>
        <v>1200</v>
      </c>
      <c r="AJ22" s="12">
        <f t="shared" si="20"/>
        <v>840</v>
      </c>
      <c r="AK22" s="12">
        <f t="shared" si="21"/>
        <v>0</v>
      </c>
      <c r="AL22" s="12">
        <f t="shared" si="22"/>
        <v>1200</v>
      </c>
      <c r="AM22" s="58">
        <v>1</v>
      </c>
      <c r="AN22" s="12">
        <f t="shared" si="32"/>
        <v>12000</v>
      </c>
      <c r="AO22" s="12">
        <f t="shared" si="33"/>
        <v>480</v>
      </c>
      <c r="AP22" s="12">
        <f t="shared" si="34"/>
        <v>600</v>
      </c>
      <c r="AQ22" s="12">
        <f t="shared" si="35"/>
        <v>1200</v>
      </c>
      <c r="AR22" s="12">
        <f t="shared" si="36"/>
        <v>840</v>
      </c>
      <c r="AS22" s="12">
        <f t="shared" si="37"/>
        <v>0</v>
      </c>
      <c r="AT22" s="12">
        <f t="shared" si="38"/>
        <v>1200</v>
      </c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>
        <v>600</v>
      </c>
    </row>
    <row r="23" spans="1:68" ht="42.75" x14ac:dyDescent="0.3">
      <c r="A23" s="17">
        <v>16</v>
      </c>
      <c r="B23" s="22" t="s">
        <v>31</v>
      </c>
      <c r="C23" s="9">
        <v>40000</v>
      </c>
      <c r="D23" s="12">
        <v>700</v>
      </c>
      <c r="E23" s="12">
        <v>1500</v>
      </c>
      <c r="F23" s="12">
        <v>20000</v>
      </c>
      <c r="G23" s="12">
        <v>2310</v>
      </c>
      <c r="H23" s="12">
        <v>7000</v>
      </c>
      <c r="I23" s="12">
        <v>7564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58">
        <v>9</v>
      </c>
      <c r="Y23" s="12">
        <f t="shared" si="23"/>
        <v>4444.4444444444443</v>
      </c>
      <c r="Z23" s="12">
        <f t="shared" si="24"/>
        <v>77.777777777777771</v>
      </c>
      <c r="AA23" s="12">
        <f t="shared" si="25"/>
        <v>166.66666666666666</v>
      </c>
      <c r="AB23" s="12">
        <f t="shared" si="26"/>
        <v>2222.2222222222222</v>
      </c>
      <c r="AC23" s="12">
        <f t="shared" si="27"/>
        <v>256.66666666666669</v>
      </c>
      <c r="AD23" s="12">
        <f t="shared" si="28"/>
        <v>777.77777777777783</v>
      </c>
      <c r="AE23" s="12">
        <f t="shared" si="29"/>
        <v>840.44444444444446</v>
      </c>
      <c r="AF23" s="12">
        <f t="shared" si="30"/>
        <v>6400</v>
      </c>
      <c r="AG23" s="12">
        <f t="shared" si="31"/>
        <v>112</v>
      </c>
      <c r="AH23" s="12">
        <f t="shared" si="18"/>
        <v>240</v>
      </c>
      <c r="AI23" s="12">
        <f t="shared" si="19"/>
        <v>3200</v>
      </c>
      <c r="AJ23" s="12">
        <f t="shared" si="20"/>
        <v>369.6</v>
      </c>
      <c r="AK23" s="12">
        <f t="shared" si="21"/>
        <v>1120</v>
      </c>
      <c r="AL23" s="12">
        <f t="shared" si="22"/>
        <v>1210.24</v>
      </c>
      <c r="AM23" s="58">
        <v>1</v>
      </c>
      <c r="AN23" s="12">
        <f t="shared" si="32"/>
        <v>6400</v>
      </c>
      <c r="AO23" s="12">
        <f t="shared" si="33"/>
        <v>112</v>
      </c>
      <c r="AP23" s="12">
        <f t="shared" si="34"/>
        <v>240</v>
      </c>
      <c r="AQ23" s="12">
        <f t="shared" si="35"/>
        <v>3200</v>
      </c>
      <c r="AR23" s="12">
        <f t="shared" si="36"/>
        <v>369.6</v>
      </c>
      <c r="AS23" s="12">
        <f t="shared" si="37"/>
        <v>1120</v>
      </c>
      <c r="AT23" s="12">
        <f t="shared" si="38"/>
        <v>1210.24</v>
      </c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>
        <v>512</v>
      </c>
    </row>
    <row r="24" spans="1:68" ht="28.5" x14ac:dyDescent="0.3">
      <c r="A24" s="17">
        <v>17</v>
      </c>
      <c r="B24" s="22" t="s">
        <v>32</v>
      </c>
      <c r="C24" s="9">
        <v>32000</v>
      </c>
      <c r="D24" s="12">
        <v>600</v>
      </c>
      <c r="E24" s="12">
        <v>900</v>
      </c>
      <c r="F24" s="12">
        <v>11000</v>
      </c>
      <c r="G24" s="12">
        <v>3500</v>
      </c>
      <c r="H24" s="12">
        <v>3000</v>
      </c>
      <c r="I24" s="12">
        <v>5000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58">
        <v>9</v>
      </c>
      <c r="Y24" s="12">
        <f t="shared" si="23"/>
        <v>3555.5555555555557</v>
      </c>
      <c r="Z24" s="12">
        <f t="shared" si="24"/>
        <v>66.666666666666671</v>
      </c>
      <c r="AA24" s="12">
        <f t="shared" si="25"/>
        <v>100</v>
      </c>
      <c r="AB24" s="12">
        <f t="shared" si="26"/>
        <v>1222.2222222222222</v>
      </c>
      <c r="AC24" s="12">
        <f t="shared" si="27"/>
        <v>388.88888888888891</v>
      </c>
      <c r="AD24" s="12">
        <f t="shared" si="28"/>
        <v>333.33333333333331</v>
      </c>
      <c r="AE24" s="12">
        <f t="shared" si="29"/>
        <v>555.55555555555554</v>
      </c>
      <c r="AF24" s="12">
        <f t="shared" si="30"/>
        <v>5120</v>
      </c>
      <c r="AG24" s="12">
        <f t="shared" si="31"/>
        <v>96</v>
      </c>
      <c r="AH24" s="12">
        <f t="shared" si="18"/>
        <v>144</v>
      </c>
      <c r="AI24" s="12">
        <f t="shared" si="19"/>
        <v>1760</v>
      </c>
      <c r="AJ24" s="12">
        <f t="shared" si="20"/>
        <v>560</v>
      </c>
      <c r="AK24" s="12">
        <f t="shared" si="21"/>
        <v>480</v>
      </c>
      <c r="AL24" s="12">
        <f t="shared" si="22"/>
        <v>800</v>
      </c>
      <c r="AM24" s="58">
        <v>1</v>
      </c>
      <c r="AN24" s="12">
        <f t="shared" si="32"/>
        <v>5120</v>
      </c>
      <c r="AO24" s="12">
        <f t="shared" si="33"/>
        <v>96</v>
      </c>
      <c r="AP24" s="12">
        <f t="shared" si="34"/>
        <v>144</v>
      </c>
      <c r="AQ24" s="12">
        <f t="shared" si="35"/>
        <v>1760</v>
      </c>
      <c r="AR24" s="12">
        <f t="shared" si="36"/>
        <v>560</v>
      </c>
      <c r="AS24" s="12">
        <f t="shared" si="37"/>
        <v>480</v>
      </c>
      <c r="AT24" s="12">
        <f t="shared" si="38"/>
        <v>800</v>
      </c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>
        <v>480</v>
      </c>
    </row>
    <row r="25" spans="1:68" hidden="1" x14ac:dyDescent="0.3">
      <c r="A25" s="7">
        <v>18</v>
      </c>
      <c r="B25" s="22" t="s">
        <v>33</v>
      </c>
      <c r="C25" s="9"/>
      <c r="D25" s="9"/>
      <c r="E25" s="9"/>
      <c r="F25" s="9"/>
      <c r="G25" s="9"/>
      <c r="H25" s="9">
        <v>200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58"/>
      <c r="Y25" s="12"/>
      <c r="Z25" s="12"/>
      <c r="AA25" s="12"/>
      <c r="AB25" s="12"/>
      <c r="AC25" s="12"/>
      <c r="AD25" s="12"/>
      <c r="AE25" s="12"/>
      <c r="AF25" s="12">
        <f t="shared" si="30"/>
        <v>0</v>
      </c>
      <c r="AG25" s="12">
        <f t="shared" si="31"/>
        <v>0</v>
      </c>
      <c r="AH25" s="12">
        <f t="shared" si="18"/>
        <v>0</v>
      </c>
      <c r="AI25" s="12">
        <f t="shared" si="19"/>
        <v>0</v>
      </c>
      <c r="AJ25" s="12">
        <f t="shared" si="20"/>
        <v>0</v>
      </c>
      <c r="AK25" s="12">
        <f t="shared" si="21"/>
        <v>0</v>
      </c>
      <c r="AL25" s="12">
        <f t="shared" si="22"/>
        <v>0</v>
      </c>
      <c r="AM25" s="58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</row>
    <row r="26" spans="1:68" x14ac:dyDescent="0.3">
      <c r="A26" s="50"/>
      <c r="B26" s="5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9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9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3" t="s">
        <v>54</v>
      </c>
    </row>
    <row r="27" spans="1:68" x14ac:dyDescent="0.3">
      <c r="BI27" s="53" t="s">
        <v>55</v>
      </c>
    </row>
  </sheetData>
  <mergeCells count="13">
    <mergeCell ref="AF3:AL3"/>
    <mergeCell ref="AM3:AM4"/>
    <mergeCell ref="X3:X4"/>
    <mergeCell ref="A1:BO1"/>
    <mergeCell ref="A2:BO2"/>
    <mergeCell ref="C3:I3"/>
    <mergeCell ref="J3:P3"/>
    <mergeCell ref="Q3:W3"/>
    <mergeCell ref="AN3:AT3"/>
    <mergeCell ref="AU3:BA3"/>
    <mergeCell ref="BB3:BH3"/>
    <mergeCell ref="BI3:BO3"/>
    <mergeCell ref="Y3:AE3"/>
  </mergeCells>
  <pageMargins left="0.7" right="0.7" top="0.75" bottom="0.75" header="0.3" footer="0.3"/>
  <pageSetup paperSize="9" scale="55" orientation="portrait" r:id="rId1"/>
  <colBreaks count="1" manualBreakCount="1">
    <brk id="37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tuxt</vt:lpstr>
      <vt:lpstr>CD, crar, dzevatuxt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2021-09-24T09:10:37Z</dcterms:modified>
</cp:coreProperties>
</file>